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225D5C6F-AA95-487A-B2B5-A63ECA7DAAD5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MO Budget Dashboard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E22" i="2" l="1"/>
  <c r="B22" i="2"/>
  <c r="E21" i="2"/>
  <c r="B21" i="2"/>
  <c r="E20" i="2"/>
  <c r="B20" i="2"/>
  <c r="E19" i="2"/>
  <c r="B19" i="2"/>
  <c r="K46" i="1"/>
  <c r="K45" i="1"/>
  <c r="K44" i="1"/>
  <c r="K43" i="1"/>
  <c r="B38" i="1"/>
  <c r="N37" i="1"/>
  <c r="B37" i="1"/>
  <c r="N36" i="1"/>
  <c r="B36" i="1"/>
  <c r="B35" i="1"/>
  <c r="B34" i="1"/>
  <c r="O33" i="1"/>
  <c r="N33" i="1"/>
  <c r="M33" i="1"/>
  <c r="L33" i="1"/>
  <c r="K33" i="1"/>
  <c r="J33" i="1"/>
  <c r="I33" i="1"/>
  <c r="H33" i="1"/>
  <c r="G33" i="1"/>
  <c r="F33" i="1"/>
  <c r="E33" i="1"/>
  <c r="D33" i="1"/>
  <c r="B33" i="1"/>
  <c r="O28" i="1"/>
  <c r="M28" i="1"/>
  <c r="K28" i="1"/>
  <c r="J28" i="1"/>
  <c r="I28" i="1"/>
  <c r="L28" i="1" s="1"/>
  <c r="H28" i="1"/>
  <c r="G28" i="1"/>
  <c r="N28" i="1" s="1"/>
  <c r="F28" i="1"/>
  <c r="E28" i="1"/>
  <c r="D28" i="1"/>
  <c r="C28" i="1"/>
  <c r="B28" i="1"/>
  <c r="A28" i="1"/>
  <c r="O27" i="1"/>
  <c r="M27" i="1"/>
  <c r="L27" i="1"/>
  <c r="K27" i="1"/>
  <c r="J27" i="1"/>
  <c r="I27" i="1"/>
  <c r="H27" i="1"/>
  <c r="G27" i="1"/>
  <c r="N27" i="1" s="1"/>
  <c r="F27" i="1"/>
  <c r="E27" i="1"/>
  <c r="D27" i="1"/>
  <c r="C27" i="1"/>
  <c r="B27" i="1"/>
  <c r="A27" i="1"/>
  <c r="O26" i="1"/>
  <c r="M26" i="1"/>
  <c r="K26" i="1"/>
  <c r="J26" i="1"/>
  <c r="I26" i="1"/>
  <c r="L26" i="1" s="1"/>
  <c r="H26" i="1"/>
  <c r="G26" i="1"/>
  <c r="N26" i="1" s="1"/>
  <c r="F26" i="1"/>
  <c r="E26" i="1"/>
  <c r="D26" i="1"/>
  <c r="C26" i="1"/>
  <c r="B26" i="1"/>
  <c r="A26" i="1"/>
  <c r="O25" i="1"/>
  <c r="N25" i="1"/>
  <c r="M25" i="1"/>
  <c r="K25" i="1"/>
  <c r="J25" i="1"/>
  <c r="I25" i="1"/>
  <c r="L25" i="1" s="1"/>
  <c r="H25" i="1"/>
  <c r="G25" i="1"/>
  <c r="F25" i="1"/>
  <c r="E25" i="1"/>
  <c r="D25" i="1"/>
  <c r="C25" i="1"/>
  <c r="B25" i="1"/>
  <c r="A25" i="1"/>
  <c r="O24" i="1"/>
  <c r="M24" i="1"/>
  <c r="K24" i="1"/>
  <c r="J24" i="1"/>
  <c r="I24" i="1"/>
  <c r="L24" i="1" s="1"/>
  <c r="H24" i="1"/>
  <c r="G24" i="1"/>
  <c r="N24" i="1" s="1"/>
  <c r="F24" i="1"/>
  <c r="E24" i="1"/>
  <c r="D24" i="1"/>
  <c r="C24" i="1"/>
  <c r="B24" i="1"/>
  <c r="A24" i="1"/>
  <c r="O23" i="1"/>
  <c r="M23" i="1"/>
  <c r="L23" i="1"/>
  <c r="K23" i="1"/>
  <c r="J23" i="1"/>
  <c r="I23" i="1"/>
  <c r="H23" i="1"/>
  <c r="G23" i="1"/>
  <c r="N23" i="1" s="1"/>
  <c r="F23" i="1"/>
  <c r="E23" i="1"/>
  <c r="D23" i="1"/>
  <c r="C23" i="1"/>
  <c r="B23" i="1"/>
  <c r="A23" i="1"/>
  <c r="O22" i="1"/>
  <c r="M22" i="1"/>
  <c r="K22" i="1"/>
  <c r="K29" i="1" s="1"/>
  <c r="J22" i="1"/>
  <c r="I22" i="1"/>
  <c r="L22" i="1" s="1"/>
  <c r="H22" i="1"/>
  <c r="G22" i="1"/>
  <c r="N22" i="1" s="1"/>
  <c r="F22" i="1"/>
  <c r="E22" i="1"/>
  <c r="D22" i="1"/>
  <c r="C22" i="1"/>
  <c r="B22" i="1"/>
  <c r="A22" i="1"/>
  <c r="O21" i="1"/>
  <c r="N21" i="1"/>
  <c r="M21" i="1"/>
  <c r="K21" i="1"/>
  <c r="J21" i="1"/>
  <c r="I21" i="1"/>
  <c r="L21" i="1" s="1"/>
  <c r="H21" i="1"/>
  <c r="G21" i="1"/>
  <c r="F21" i="1"/>
  <c r="E21" i="1"/>
  <c r="D21" i="1"/>
  <c r="C21" i="1"/>
  <c r="B21" i="1"/>
  <c r="A21" i="1"/>
  <c r="O20" i="1"/>
  <c r="M20" i="1"/>
  <c r="K20" i="1"/>
  <c r="J20" i="1"/>
  <c r="I20" i="1"/>
  <c r="L20" i="1" s="1"/>
  <c r="H20" i="1"/>
  <c r="G20" i="1"/>
  <c r="N20" i="1" s="1"/>
  <c r="F20" i="1"/>
  <c r="E20" i="1"/>
  <c r="D20" i="1"/>
  <c r="C20" i="1"/>
  <c r="B20" i="1"/>
  <c r="A20" i="1"/>
  <c r="O19" i="1"/>
  <c r="M19" i="1"/>
  <c r="L19" i="1"/>
  <c r="K19" i="1"/>
  <c r="J19" i="1"/>
  <c r="J29" i="1" s="1"/>
  <c r="I19" i="1"/>
  <c r="I29" i="1" s="1"/>
  <c r="H19" i="1"/>
  <c r="H29" i="1" s="1"/>
  <c r="G19" i="1"/>
  <c r="N19" i="1" s="1"/>
  <c r="F19" i="1"/>
  <c r="F29" i="1" s="1"/>
  <c r="E19" i="1"/>
  <c r="D19" i="1"/>
  <c r="C19" i="1"/>
  <c r="B19" i="1"/>
  <c r="A19" i="1"/>
  <c r="M15" i="1"/>
  <c r="M12" i="1"/>
  <c r="M9" i="1"/>
  <c r="K9" i="1"/>
  <c r="E9" i="1"/>
  <c r="D8" i="1"/>
  <c r="D7" i="1"/>
  <c r="M6" i="1"/>
  <c r="I6" i="1"/>
  <c r="G6" i="1"/>
  <c r="G9" i="1" s="1"/>
  <c r="N39" i="1" s="1"/>
  <c r="E6" i="1"/>
  <c r="N38" i="1" l="1"/>
  <c r="I9" i="1"/>
  <c r="K6" i="1"/>
  <c r="G29" i="1"/>
  <c r="N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Planned baseline budget before approval. Example figures are hypothetical.</t>
        </r>
      </text>
    </comment>
    <comment ref="G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Approved funding after governance review.</t>
        </r>
      </text>
    </comment>
    <comment ref="I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Estimated final cost at completion (EAC).</t>
        </r>
      </text>
    </comment>
    <comment ref="P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Internal revision / approval reference ID for realism.</t>
        </r>
      </text>
    </comment>
  </commentList>
</comments>
</file>

<file path=xl/sharedStrings.xml><?xml version="1.0" encoding="utf-8"?>
<sst xmlns="http://schemas.openxmlformats.org/spreadsheetml/2006/main" count="255" uniqueCount="190">
  <si>
    <t>Portfolio Office for 2026 Strategic Programs | Head Office: Meridian City | Prepared by: Elena Park, Senior PMO Manager</t>
  </si>
  <si>
    <t>Portfolio Controls</t>
  </si>
  <si>
    <t>KPI Dashboard</t>
  </si>
  <si>
    <t>Status &amp; Forecast</t>
  </si>
  <si>
    <t>Company</t>
  </si>
  <si>
    <t>Aurelia Infrastructure Group</t>
  </si>
  <si>
    <t>PMO Director</t>
  </si>
  <si>
    <t>Jordan Whitmore</t>
  </si>
  <si>
    <t>Total Planned Budget</t>
  </si>
  <si>
    <t>Approved Budget</t>
  </si>
  <si>
    <t>Actual Spend</t>
  </si>
  <si>
    <t>Remaining Budget</t>
  </si>
  <si>
    <t>Contingency Reserve</t>
  </si>
  <si>
    <t>PMO Region</t>
  </si>
  <si>
    <t>North America Capital Delivery</t>
  </si>
  <si>
    <t>Report Owner</t>
  </si>
  <si>
    <t>Elena Park</t>
  </si>
  <si>
    <t>Budget Year</t>
  </si>
  <si>
    <t>Portfolio Count</t>
  </si>
  <si>
    <t>Currency</t>
  </si>
  <si>
    <t>USD</t>
  </si>
  <si>
    <t>Latest Refresh</t>
  </si>
  <si>
    <t>Forecast at Completion</t>
  </si>
  <si>
    <t>Variance vs Approved</t>
  </si>
  <si>
    <t>Budget Utilization %</t>
  </si>
  <si>
    <t>Projects Over Budget</t>
  </si>
  <si>
    <t>Risk Exposure</t>
  </si>
  <si>
    <t>Vendor Spend</t>
  </si>
  <si>
    <t>Internal Labor Spend</t>
  </si>
  <si>
    <t>Project / Program</t>
  </si>
  <si>
    <t>Sponsor</t>
  </si>
  <si>
    <t>Location</t>
  </si>
  <si>
    <t>Resourcing</t>
  </si>
  <si>
    <t>Funding Source</t>
  </si>
  <si>
    <t>Planned Budget</t>
  </si>
  <si>
    <t>Forecast EAC</t>
  </si>
  <si>
    <t>Contingency</t>
  </si>
  <si>
    <t>Variance</t>
  </si>
  <si>
    <t>Status</t>
  </si>
  <si>
    <t>Spend %</t>
  </si>
  <si>
    <t>Notes</t>
  </si>
  <si>
    <t>Portfolio Totals</t>
  </si>
  <si>
    <t>Category Summary</t>
  </si>
  <si>
    <t>Monthly Spend Trend</t>
  </si>
  <si>
    <t>Cost Category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</si>
  <si>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</si>
  <si>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</si>
  <si>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</si>
  <si>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</si>
  <si>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</si>
  <si>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</si>
  <si>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</si>
  <si>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</si>
  <si>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</si>
  <si>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</si>
  <si>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</si>
  <si>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</si>
  <si>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Internal Labor</t>
  </si>
  <si>
    <t>Portfolio</t>
  </si>
  <si>
    <t>Software &amp; Tools</t>
  </si>
  <si>
    <t>Training</t>
  </si>
  <si>
    <t>Governance &amp; Financial Control</t>
  </si>
  <si>
    <t>Travel</t>
  </si>
  <si>
    <t>Approved Revisions</t>
  </si>
  <si>
    <t>External Consulting</t>
  </si>
  <si>
    <t>At-Risk Projects</t>
  </si>
  <si>
    <t>Equipment</t>
  </si>
  <si>
    <t>Average Utilization</t>
  </si>
  <si>
    <t>Forecast Overrun</t>
  </si>
  <si>
    <t>Top Issue</t>
  </si>
  <si>
    <t>Vendor rates rising in Lakehurst rollout</t>
  </si>
  <si>
    <t>Next Review</t>
  </si>
  <si>
    <t>15-Apr-2026</t>
  </si>
  <si>
    <t>Corporate PMO</t>
  </si>
  <si>
    <t>Capital Program</t>
  </si>
  <si>
    <t>Operations</t>
  </si>
  <si>
    <t>Innovation Fund</t>
  </si>
  <si>
    <t>Data Entry Sheet | Hypothetical Portfolio Data</t>
  </si>
  <si>
    <t>Edit blue-text input cells only. Linked formulas on the dashboard update automatically.</t>
  </si>
  <si>
    <t>Project-Level Inputs</t>
  </si>
  <si>
    <t>Budget &amp; Controls</t>
  </si>
  <si>
    <t>Monthly Actual Spend Inputs</t>
  </si>
  <si>
    <t>Revision Ref</t>
  </si>
  <si>
    <t>Atlas ERP Modernization</t>
  </si>
  <si>
    <t>Olivia Chen</t>
  </si>
  <si>
    <t>Chicago</t>
  </si>
  <si>
    <t>Internal</t>
  </si>
  <si>
    <t>On Track</t>
  </si>
  <si>
    <t>Core ERP upgrade across finance and procurement</t>
  </si>
  <si>
    <t>REV-014</t>
  </si>
  <si>
    <t>Northwind Plant Expansion PMO</t>
  </si>
  <si>
    <t>Marcus Hale</t>
  </si>
  <si>
    <t>Denver</t>
  </si>
  <si>
    <t>Vendor</t>
  </si>
  <si>
    <t>At Risk</t>
  </si>
  <si>
    <t>Schedule pressure due to steel package delays</t>
  </si>
  <si>
    <t>REV-011</t>
  </si>
  <si>
    <t>Helios Cybersecurity Uplift</t>
  </si>
  <si>
    <t>Priya Raman</t>
  </si>
  <si>
    <t>Austin</t>
  </si>
  <si>
    <t>Control tower and identity governance rollout</t>
  </si>
  <si>
    <t>REV-008</t>
  </si>
  <si>
    <t>Lakehurst Warehouse Automation</t>
  </si>
  <si>
    <t>Daniel Brooks</t>
  </si>
  <si>
    <t>Phoenix</t>
  </si>
  <si>
    <t>Over Budget</t>
  </si>
  <si>
    <t>Robotics integration vendor change order</t>
  </si>
  <si>
    <t>REV-012</t>
  </si>
  <si>
    <t>Meridian HQ Workspace Refit</t>
  </si>
  <si>
    <t>Sofia Alvarez</t>
  </si>
  <si>
    <t>Meridian City</t>
  </si>
  <si>
    <t>PMO-led move planning and change communications</t>
  </si>
  <si>
    <t>REV-005</t>
  </si>
  <si>
    <t>Orion Data Lake Program</t>
  </si>
  <si>
    <t>Liam Carter</t>
  </si>
  <si>
    <t>Toronto</t>
  </si>
  <si>
    <t>Data platform, governance and migration wave 1</t>
  </si>
  <si>
    <t>REV-009</t>
  </si>
  <si>
    <t>Aegis Field Mobility Rollout</t>
  </si>
  <si>
    <t>Nora Bennett</t>
  </si>
  <si>
    <t>Seattle</t>
  </si>
  <si>
    <t>Tablet deployment and work management enablement</t>
  </si>
  <si>
    <t>REV-006</t>
  </si>
  <si>
    <t>Aurora Sustainability Reporting</t>
  </si>
  <si>
    <t>Ethan Wells</t>
  </si>
  <si>
    <t>Boston</t>
  </si>
  <si>
    <t>ESG reporting process design and dashboard support</t>
  </si>
  <si>
    <t>REV-004</t>
  </si>
  <si>
    <t>Pioneer Customer Portal Rebuild</t>
  </si>
  <si>
    <t>Maya Singh</t>
  </si>
  <si>
    <t>Atlanta</t>
  </si>
  <si>
    <t>UX scope growth and delayed UAT readiness</t>
  </si>
  <si>
    <t>REV-010</t>
  </si>
  <si>
    <t>Summit Leadership Academy</t>
  </si>
  <si>
    <t>Grace Turner</t>
  </si>
  <si>
    <t>San Diego</t>
  </si>
  <si>
    <t>Portfolio governance and delivery capability academy</t>
  </si>
  <si>
    <t>REV-003</t>
  </si>
  <si>
    <t>Validation checks</t>
  </si>
  <si>
    <t>Total planned budget</t>
  </si>
  <si>
    <t>Projects marked Over Budget</t>
  </si>
  <si>
    <t>Total approved budget</t>
  </si>
  <si>
    <t>Projects marked At Risk</t>
  </si>
  <si>
    <t>Total actual spend</t>
  </si>
  <si>
    <t>Portfolio contingency</t>
  </si>
  <si>
    <t>Total forecast EAC</t>
  </si>
  <si>
    <t>Portfolio risk exposure</t>
  </si>
  <si>
    <t>Instructions | How to Use This PMO Budget Template</t>
  </si>
  <si>
    <t>Designed from a senior PMO manager perspective for portfolio planning, tracking, control and executive reporting.</t>
  </si>
  <si>
    <t>Step</t>
  </si>
  <si>
    <t>Area</t>
  </si>
  <si>
    <t>Instruction</t>
  </si>
  <si>
    <t>Purpose</t>
  </si>
  <si>
    <t>This workbook is a PMO budget planning and control model. It covers budget overview, project-wise allocations, planned vs actual spend, forecasting, contingency, risk exposure, cost category tracking, monthly trend analysis, and governance controls.</t>
  </si>
  <si>
    <t>Where to enter data</t>
  </si>
  <si>
    <t>Use the 'Data Entry' sheet for all manual changes. The dashboard sheet is formula-driven and intended for leadership reporting.</t>
  </si>
  <si>
    <t>Blue text cells</t>
  </si>
  <si>
    <t>Blue-font input cells are meant for user updates. Example: budgets, actuals, forecasts, contingency, risk exposure, and monthly actuals.</t>
  </si>
  <si>
    <t>Dropdown fields</t>
  </si>
  <si>
    <t>Use the built-in dropdowns for Resourcing, Funding Source, Cost Category, and Status so that dashboard calculations stay consistent.</t>
  </si>
  <si>
    <t>Main KPIs explained</t>
  </si>
  <si>
    <t>The dashboard shows Total Planned Budget, Approved Budget, Actual Spend, Remaining Budget, Forecast at Completion, Variance vs Approved, Budget Utilization %, and Projects Over Budget.</t>
  </si>
  <si>
    <t>Variance logic</t>
  </si>
  <si>
    <t>Variance is calculated as Forecast at Completion minus Approved Budget. Positive variance means projected overrun; negative variance means projected savings.</t>
  </si>
  <si>
    <t>Budget utilization</t>
  </si>
  <si>
    <t>Spend % is Actual Spend divided by Approved Budget. Orange highlights indicate utilization above 90%; red variance highlights indicate projected overruns.</t>
  </si>
  <si>
    <t>Monthly analysis</t>
  </si>
  <si>
    <t>Enter monthly actual spend in Jan–Dec columns. The dashboard trend chart aggregates all project rows to show portfolio burn pattern over the year.</t>
  </si>
  <si>
    <t>Cost category reporting</t>
  </si>
  <si>
    <t>Each project has one primary cost category for executive reporting. You can adapt this to multiple categories if your organization tracks budget at a more granular work-package level.</t>
  </si>
  <si>
    <t>Funding sources</t>
  </si>
  <si>
    <t>The sample template uses hypothetical funding sources: Corporate PMO, Capital Program, Operations, and Innovation Fund. Replace them with your actual cost centers if needed.</t>
  </si>
  <si>
    <t>Governance controls</t>
  </si>
  <si>
    <t>Use the Revision Ref column to store board, CAB, or steering committee approval references. The governance panel summarizes revision count, at-risk projects, and next review date.</t>
  </si>
  <si>
    <t>How to extend</t>
  </si>
  <si>
    <t>To add more projects, copy row 16 downward in Data Entry and the linked row 28 downward in Dashboard. Keep formulas and formatting aligned.</t>
  </si>
  <si>
    <t>Best practice</t>
  </si>
  <si>
    <t>Update Actual Spend monthly, refresh Forecast EAC with PM input, review contingency sufficiency, and discuss any project with status At Risk or Over Budget in the monthly governance forum.</t>
  </si>
  <si>
    <t>Disclaimer</t>
  </si>
  <si>
    <t>All company names, project names, people, locations, and budget figures in this workbook are hypothetical and created for demonstration purposes.</t>
  </si>
  <si>
    <t>Legend</t>
  </si>
  <si>
    <t>Blue text</t>
  </si>
  <si>
    <t>Manual input cells / editable fields</t>
  </si>
  <si>
    <t>Green/gray cells</t>
  </si>
  <si>
    <t>Linked summaries and reporting sections</t>
  </si>
  <si>
    <t>Orange highlight</t>
  </si>
  <si>
    <t>Caution / high utilization / at-risk discussion point</t>
  </si>
  <si>
    <t>Red highlight</t>
  </si>
  <si>
    <t>Overrun / issue requiring action</t>
  </si>
  <si>
    <t xml:space="preserve">PMO Budget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</si>
</sst>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dd\-mmm\-yyyy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1F3A5F"/>
      <name val="Arial"/>
      <family val="2"/>
    </font>
    <font>
      <sz val="10"/>
      <color rgb="FF2F5597"/>
      <name val="Arial"/>
      <family val="2"/>
    </font>
    <font>
      <b/>
      <sz val="10"/>
      <color rgb="FFFFFFFF"/>
      <name val="Arial"/>
      <family val="2"/>
    </font>
    <font>
      <b/>
      <sz val="14"/>
      <color rgb="FF1F3A5F"/>
      <name val="Arial"/>
      <family val="2"/>
    </font>
    <font>
      <sz val="10"/>
      <color rgb="FF000000"/>
      <name val="Arial"/>
      <family val="2"/>
    </font>
    <font>
      <sz val="10"/>
      <color rgb="FF548235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sz val="11"/>
      <color theme="0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4"/>
      <color rgb="FFFFFFFF"/>
      <name val="Arial"/>
      <family val="2"/>
    </font>
    <font>
      <sz val="10"/>
      <color rgb="FF0000FF"/>
      <name val="Arial"/>
      <family val="2"/>
    </font>
    <font>
      <sz val="10"/>
      <color rgb="FFC00000"/>
      <name val="Arial"/>
      <family val="2"/>
    </font>
    <font>
      <b/>
      <sz val="11"/>
      <color rgb="FF1F3A5F"/>
      <name val="Arial"/>
      <family val="2"/>
    </font>
    <font>
      <b/>
      <sz val="10"/>
      <color rgb="FF2F5597"/>
      <name val="Arial"/>
      <family val="2"/>
    </font>
    <font>
      <b/>
      <sz val="18"/>
      <color rgb="FF1F3A5F"/>
      <name val="Arial"/>
      <family val="2"/>
    </font>
    <font>
      <sz val="18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E2F0D9"/>
      </patternFill>
    </fill>
    <fill>
      <patternFill patternType="solid">
        <fgColor rgb="FFF3F6FA"/>
      </patternFill>
    </fill>
    <fill>
      <patternFill patternType="solid">
        <fgColor rgb="FFFFF2CC"/>
      </patternFill>
    </fill>
    <fill>
      <patternFill patternType="solid">
        <fgColor rgb="FFFFFFFF"/>
      </patternFill>
    </fill>
    <fill>
      <patternFill patternType="solid">
        <fgColor rgb="FFFCE4D6"/>
      </patternFill>
    </fill>
    <fill>
      <patternFill patternType="solid">
        <fgColor rgb="FFD9E2F3"/>
      </patternFill>
    </fill>
    <fill>
      <patternFill patternType="solid">
        <fgColor rgb="FFC00000"/>
      </patternFill>
    </fill>
    <fill>
      <patternFill patternType="solid">
        <fgColor rgb="FFF4CCCC"/>
      </patternFill>
    </fill>
    <fill>
      <patternFill patternType="solid">
        <fgColor rgb="FFFFC000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11" borderId="0" xfId="0" applyFont="1" applyFill="1" applyAlignment="1">
      <alignment wrapText="1"/>
    </xf>
    <xf numFmtId="0" fontId="4" fillId="12" borderId="0" xfId="0" applyFont="1" applyFill="1" applyAlignment="1">
      <alignment wrapText="1"/>
    </xf>
    <xf numFmtId="164" fontId="1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0" fontId="13" fillId="1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164" fontId="8" fillId="10" borderId="1" xfId="0" applyNumberFormat="1" applyFont="1" applyFill="1" applyBorder="1" applyAlignment="1">
      <alignment horizontal="left" vertical="center" wrapText="1"/>
    </xf>
    <xf numFmtId="166" fontId="8" fillId="10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vertical="center" wrapText="1"/>
    </xf>
    <xf numFmtId="0" fontId="8" fillId="8" borderId="2" xfId="0" applyFont="1" applyFill="1" applyBorder="1" applyAlignment="1">
      <alignment vertical="center" wrapText="1"/>
    </xf>
    <xf numFmtId="165" fontId="8" fillId="8" borderId="2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wrapText="1"/>
    </xf>
    <xf numFmtId="0" fontId="18" fillId="8" borderId="1" xfId="0" applyFont="1" applyFill="1" applyBorder="1" applyAlignment="1">
      <alignment wrapText="1"/>
    </xf>
    <xf numFmtId="164" fontId="18" fillId="10" borderId="1" xfId="0" applyNumberFormat="1" applyFont="1" applyFill="1" applyBorder="1" applyAlignment="1">
      <alignment wrapText="1"/>
    </xf>
    <xf numFmtId="0" fontId="19" fillId="8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164" fontId="1" fillId="8" borderId="1" xfId="0" applyNumberFormat="1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1" fillId="0" borderId="1" xfId="0" applyFont="1" applyBorder="1"/>
    <xf numFmtId="0" fontId="10" fillId="4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vertical="top" wrapText="1"/>
    </xf>
    <xf numFmtId="0" fontId="21" fillId="7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1" fillId="8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1" fillId="8" borderId="0" xfId="0" applyFont="1" applyFill="1" applyAlignment="1">
      <alignment wrapText="1"/>
    </xf>
    <xf numFmtId="164" fontId="7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8" borderId="0" xfId="0" applyNumberFormat="1" applyFont="1" applyFill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166" fontId="1" fillId="8" borderId="0" xfId="0" applyNumberFormat="1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38" fontId="22" fillId="8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22" fillId="8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vertical="center" wrapText="1"/>
    </xf>
    <xf numFmtId="0" fontId="3" fillId="13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166" fontId="22" fillId="8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15" fillId="17" borderId="1" xfId="0" applyFont="1" applyFill="1" applyBorder="1" applyAlignment="1">
      <alignment horizontal="center"/>
    </xf>
    <xf numFmtId="0" fontId="16" fillId="17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/>
    <xf numFmtId="0" fontId="20" fillId="15" borderId="3" xfId="0" applyFont="1" applyFill="1" applyBorder="1" applyAlignment="1">
      <alignment horizontal="center" vertical="center" textRotation="90"/>
    </xf>
    <xf numFmtId="0" fontId="20" fillId="15" borderId="4" xfId="0" applyFont="1" applyFill="1" applyBorder="1" applyAlignment="1">
      <alignment horizontal="center" vertical="center" textRotation="90"/>
    </xf>
    <xf numFmtId="0" fontId="20" fillId="15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"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CE4D6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02a5fb0a231643d0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Actual Spend by Cost 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Budget Dashboard'!$B$32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'PMO Budget Dashboard'!$A$33:$A$38</c:f>
              <c:strCache>
                <c:ptCount val="6"/>
                <c:pt idx="0">
                  <c:v>Internal Labor</c:v>
                </c:pt>
                <c:pt idx="1">
                  <c:v>Software &amp; Tools</c:v>
                </c:pt>
                <c:pt idx="2">
                  <c:v>Training</c:v>
                </c:pt>
                <c:pt idx="3">
                  <c:v>Travel</c:v>
                </c:pt>
                <c:pt idx="4">
                  <c:v>External Consulting</c:v>
                </c:pt>
                <c:pt idx="5">
                  <c:v>Equipment</c:v>
                </c:pt>
              </c:strCache>
            </c:strRef>
          </c:cat>
          <c:val>
            <c:numRef>
              <c:f>'PMO Budget Dashboard'!$B$33:$B$38</c:f>
              <c:numCache>
                <c:formatCode>\$#,##0_);[Red]\(\$#,##0\)</c:formatCode>
                <c:ptCount val="6"/>
                <c:pt idx="0">
                  <c:v>246000</c:v>
                </c:pt>
                <c:pt idx="1">
                  <c:v>903000</c:v>
                </c:pt>
                <c:pt idx="2">
                  <c:v>174000</c:v>
                </c:pt>
                <c:pt idx="3">
                  <c:v>121000</c:v>
                </c:pt>
                <c:pt idx="4">
                  <c:v>939000</c:v>
                </c:pt>
                <c:pt idx="5">
                  <c:v>645000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1E-471D-91F3-3C2CC5108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Spend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'PMO Budget Dashboard'!$D$32</c:f>
              <c:strCache>
                <c:ptCount val="1"/>
                <c:pt idx="0">
                  <c:v>Jan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'PMO Budget Dashboard'!$D$32:$O$32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'PMO Budget Dashboard'!$E$32:$O$32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16-4D75-BBC5-E6CF0300FD2A}"/>
            </c:ext>
          </c:extLst>
        </c:ser>
        <c:ser>
          <c:idx val="1"/>
          <c:order val="1"/>
          <c:tx>
            <c:strRef>
              <c:f>'PMO Budget Dashboard'!$D$33</c:f>
              <c:strCache>
                <c:ptCount val="1"/>
                <c:pt idx="0">
                  <c:v>$261,000 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'PMO Budget Dashboard'!$D$32:$O$32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'PMO Budget Dashboard'!$E$33:$O$33</c:f>
              <c:numCache>
                <c:formatCode>\$#,##0_);[Red]\(\$#,##0\)</c:formatCode>
                <c:ptCount val="11"/>
                <c:pt idx="0">
                  <c:v>267000</c:v>
                </c:pt>
                <c:pt idx="1">
                  <c:v>263000</c:v>
                </c:pt>
                <c:pt idx="2">
                  <c:v>251500</c:v>
                </c:pt>
                <c:pt idx="3">
                  <c:v>250700</c:v>
                </c:pt>
                <c:pt idx="4">
                  <c:v>236300</c:v>
                </c:pt>
                <c:pt idx="5">
                  <c:v>240000</c:v>
                </c:pt>
                <c:pt idx="6">
                  <c:v>242500</c:v>
                </c:pt>
                <c:pt idx="7">
                  <c:v>232500</c:v>
                </c:pt>
                <c:pt idx="8">
                  <c:v>190000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16-4D75-BBC5-E6CF0300F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83346905083271"/>
          <c:y val="0.64479655373639644"/>
          <c:w val="0.4183319017925865"/>
          <c:h val="0.23336472428551067"/>
        </c:manualLayout>
      </c:layout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Funding Source Mix (Approved Budget)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'PMO Budget Dashboard'!$J$43:$J$46</c:f>
              <c:strCache>
                <c:ptCount val="4"/>
                <c:pt idx="0">
                  <c:v>Corporate PMO</c:v>
                </c:pt>
                <c:pt idx="1">
                  <c:v>Capital Program</c:v>
                </c:pt>
                <c:pt idx="2">
                  <c:v>Operations</c:v>
                </c:pt>
                <c:pt idx="3">
                  <c:v>Innovation Fund</c:v>
                </c:pt>
              </c:strCache>
            </c:strRef>
          </c:cat>
          <c:val>
            <c:numRef>
              <c:f>'PMO Budget Dashboard'!$K$43:$K$46</c:f>
              <c:numCache>
                <c:formatCode>General</c:formatCode>
                <c:ptCount val="4"/>
                <c:pt idx="0">
                  <c:v>1780000</c:v>
                </c:pt>
                <c:pt idx="1">
                  <c:v>1100000</c:v>
                </c:pt>
                <c:pt idx="2">
                  <c:v>710000</c:v>
                </c:pt>
                <c:pt idx="3">
                  <c:v>700000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0F-4270-8D5A-DC8653E01E0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104775</xdr:rowOff>
    </xdr:from>
    <xdr:to>
      <xdr:col>5</xdr:col>
      <xdr:colOff>704849</xdr:colOff>
      <xdr:row>41</xdr:row>
      <xdr:rowOff>95250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714935</xdr:colOff>
      <xdr:row>29</xdr:row>
      <xdr:rowOff>114300</xdr:rowOff>
    </xdr:from>
    <xdr:to>
      <xdr:col>11</xdr:col>
      <xdr:colOff>504824</xdr:colOff>
      <xdr:row>41</xdr:row>
      <xdr:rowOff>76199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507626</xdr:colOff>
      <xdr:row>29</xdr:row>
      <xdr:rowOff>128868</xdr:rowOff>
    </xdr:from>
    <xdr:to>
      <xdr:col>15</xdr:col>
      <xdr:colOff>352424</xdr:colOff>
      <xdr:row>41</xdr:row>
      <xdr:rowOff>38099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419100</xdr:colOff>
      <xdr:row>30</xdr:row>
      <xdr:rowOff>160020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FB788704-99CC-4390-856C-D788C4B4AEE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419100</xdr:colOff>
      <xdr:row>30</xdr:row>
      <xdr:rowOff>160020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35D1A857-BCC3-41EF-852E-12B8F8B86E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619125</xdr:colOff>
      <xdr:row>31</xdr:row>
      <xdr:rowOff>28575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198692DB-C58D-3AB8-6608-D95223AA25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619125</xdr:colOff>
      <xdr:row>31</xdr:row>
      <xdr:rowOff>28575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6277649-3806-0FD0-0DE8-B449DC8F26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572125" cy="113442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619125</xdr:colOff>
      <xdr:row>31</xdr:row>
      <xdr:rowOff>28575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943CD083-F11D-98D5-214F-387F947F6B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19675" cy="1294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502920</xdr:colOff>
      <xdr:row>31</xdr:row>
      <xdr:rowOff>7620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10DE5C0E-9745-4C96-93E9-23F06BF2D3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21580" cy="129463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619125</xdr:colOff>
      <xdr:row>31</xdr:row>
      <xdr:rowOff>28575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5C043B51-A88D-4EE9-AA39-162944FD20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19675" cy="1294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showGridLines="0" tabSelected="1" zoomScaleNormal="100" workbookViewId="0">
      <selection activeCell="G30" sqref="G30"/>
    </sheetView>
  </sheetViews>
  <sheetFormatPr defaultColWidth="9.140625" defaultRowHeight="14.25" x14ac:dyDescent="0.2"/>
  <cols>
    <col min="1" max="1" width="13.7109375" style="2" customWidth="1"/>
    <col min="2" max="2" width="12.7109375" style="2" customWidth="1"/>
    <col min="3" max="3" width="13.7109375" style="2" customWidth="1"/>
    <col min="4" max="4" width="13.28515625" style="2" customWidth="1"/>
    <col min="5" max="5" width="13.5703125" style="2" customWidth="1"/>
    <col min="6" max="6" width="18.7109375" style="2" customWidth="1"/>
    <col min="7" max="7" width="15" style="2" customWidth="1"/>
    <col min="8" max="8" width="15.28515625" style="2" customWidth="1"/>
    <col min="9" max="9" width="14.5703125" style="2" customWidth="1"/>
    <col min="10" max="10" width="15.7109375" style="2" bestFit="1" customWidth="1"/>
    <col min="11" max="11" width="13.85546875" style="2" bestFit="1" customWidth="1"/>
    <col min="12" max="12" width="10.140625" style="2" bestFit="1" customWidth="1"/>
    <col min="13" max="13" width="12.42578125" style="2" bestFit="1" customWidth="1"/>
    <col min="14" max="14" width="8.85546875" style="2" bestFit="1" customWidth="1"/>
    <col min="15" max="15" width="14.5703125" style="2" customWidth="1"/>
    <col min="16" max="16384" width="9.140625" style="2"/>
  </cols>
  <sheetData>
    <row r="1" spans="1:15" ht="33.75" thickBot="1" x14ac:dyDescent="0.25">
      <c r="A1" s="56" t="s">
        <v>189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5" thickBot="1" x14ac:dyDescent="0.25">
      <c r="A2" s="61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5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" thickBot="1" x14ac:dyDescent="0.25">
      <c r="A4" s="48" t="s">
        <v>1</v>
      </c>
      <c r="B4" s="43"/>
      <c r="C4" s="43"/>
      <c r="D4" s="49"/>
      <c r="E4" s="52" t="s">
        <v>2</v>
      </c>
      <c r="F4" s="43"/>
      <c r="G4" s="43"/>
      <c r="H4" s="43"/>
      <c r="I4" s="43"/>
      <c r="J4" s="43"/>
      <c r="K4" s="43"/>
      <c r="L4" s="43"/>
      <c r="M4" s="62" t="s">
        <v>3</v>
      </c>
      <c r="N4" s="43"/>
      <c r="O4" s="43"/>
    </row>
    <row r="5" spans="1:15" ht="39" thickBot="1" x14ac:dyDescent="0.25">
      <c r="A5" s="22" t="s">
        <v>4</v>
      </c>
      <c r="B5" s="23" t="s">
        <v>5</v>
      </c>
      <c r="C5" s="22" t="s">
        <v>6</v>
      </c>
      <c r="D5" s="24" t="s">
        <v>7</v>
      </c>
      <c r="E5" s="55" t="s">
        <v>8</v>
      </c>
      <c r="F5" s="55"/>
      <c r="G5" s="55" t="s">
        <v>9</v>
      </c>
      <c r="H5" s="55"/>
      <c r="I5" s="55" t="s">
        <v>10</v>
      </c>
      <c r="J5" s="55"/>
      <c r="K5" s="53" t="s">
        <v>11</v>
      </c>
      <c r="L5" s="53"/>
      <c r="M5" s="45" t="s">
        <v>12</v>
      </c>
      <c r="N5" s="43"/>
      <c r="O5" s="43"/>
    </row>
    <row r="6" spans="1:15" ht="51.75" thickBot="1" x14ac:dyDescent="0.25">
      <c r="A6" s="22" t="s">
        <v>13</v>
      </c>
      <c r="B6" s="23" t="s">
        <v>14</v>
      </c>
      <c r="C6" s="22" t="s">
        <v>15</v>
      </c>
      <c r="D6" s="24" t="s">
        <v>16</v>
      </c>
      <c r="E6" s="54">
        <f>SUM('Data Entry'!$F$7:$F$16)</f>
        <v>4425000</v>
      </c>
      <c r="F6" s="54"/>
      <c r="G6" s="54">
        <f>SUM('Data Entry'!$G$7:$G$16)</f>
        <v>4290000</v>
      </c>
      <c r="H6" s="54"/>
      <c r="I6" s="54">
        <f>SUM('Data Entry'!$H$7:$H$16)</f>
        <v>3028000</v>
      </c>
      <c r="J6" s="54"/>
      <c r="K6" s="54">
        <f>G6-I6</f>
        <v>1262000</v>
      </c>
      <c r="L6" s="54"/>
      <c r="M6" s="42">
        <f>SUM('Data Entry'!$J$7:$J$16)</f>
        <v>225000</v>
      </c>
      <c r="N6" s="43"/>
      <c r="O6" s="43"/>
    </row>
    <row r="7" spans="1:15" ht="26.25" thickBot="1" x14ac:dyDescent="0.25">
      <c r="A7" s="22" t="s">
        <v>17</v>
      </c>
      <c r="B7" s="23">
        <v>2026</v>
      </c>
      <c r="C7" s="22" t="s">
        <v>18</v>
      </c>
      <c r="D7" s="25">
        <f>COUNTA('Data Entry'!$A$7:$A$16)</f>
        <v>10</v>
      </c>
      <c r="E7" s="54"/>
      <c r="F7" s="54"/>
      <c r="G7" s="54"/>
      <c r="H7" s="54"/>
      <c r="I7" s="54"/>
      <c r="J7" s="54"/>
      <c r="K7" s="54"/>
      <c r="L7" s="54"/>
      <c r="M7" s="21"/>
      <c r="N7" s="21"/>
      <c r="O7" s="21"/>
    </row>
    <row r="8" spans="1:15" ht="42" customHeight="1" thickBot="1" x14ac:dyDescent="0.25">
      <c r="A8" s="22" t="s">
        <v>19</v>
      </c>
      <c r="B8" s="23" t="s">
        <v>20</v>
      </c>
      <c r="C8" s="22" t="s">
        <v>21</v>
      </c>
      <c r="D8" s="26">
        <f ca="1">TODAY()</f>
        <v>46127</v>
      </c>
      <c r="E8" s="55" t="s">
        <v>22</v>
      </c>
      <c r="F8" s="55"/>
      <c r="G8" s="55" t="s">
        <v>23</v>
      </c>
      <c r="H8" s="55"/>
      <c r="I8" s="55" t="s">
        <v>24</v>
      </c>
      <c r="J8" s="55"/>
      <c r="K8" s="53" t="s">
        <v>25</v>
      </c>
      <c r="L8" s="53"/>
      <c r="M8" s="45" t="s">
        <v>26</v>
      </c>
      <c r="N8" s="43"/>
      <c r="O8" s="43"/>
    </row>
    <row r="9" spans="1:15" ht="24" thickBot="1" x14ac:dyDescent="0.25">
      <c r="A9" s="21"/>
      <c r="B9" s="21"/>
      <c r="C9" s="21"/>
      <c r="D9" s="21"/>
      <c r="E9" s="54">
        <f>SUM('Data Entry'!$I$7:$I$16)</f>
        <v>4422000</v>
      </c>
      <c r="F9" s="51"/>
      <c r="G9" s="54">
        <f>E9-G6</f>
        <v>132000</v>
      </c>
      <c r="H9" s="51"/>
      <c r="I9" s="60">
        <f>IF(G6=0,0,I6/G6)</f>
        <v>0.70582750582750586</v>
      </c>
      <c r="J9" s="51"/>
      <c r="K9" s="50">
        <f>COUNTIF('Data Entry'!$M$7:$M$16,"Over Budget")</f>
        <v>1</v>
      </c>
      <c r="L9" s="51"/>
      <c r="M9" s="42">
        <f>SUM('Data Entry'!$K$7:$K$16)</f>
        <v>180000</v>
      </c>
      <c r="N9" s="43"/>
      <c r="O9" s="43"/>
    </row>
    <row r="10" spans="1:15" ht="15" thickBo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15" thickBo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45" t="s">
        <v>27</v>
      </c>
      <c r="N11" s="43"/>
      <c r="O11" s="43"/>
    </row>
    <row r="12" spans="1:15" ht="15" thickBo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42">
        <f>SUMIFS('Data Entry'!$H$7:$H$16,'Data Entry'!$D$7:$D$16,"Vendor")</f>
        <v>1858000</v>
      </c>
      <c r="N12" s="43"/>
      <c r="O12" s="43"/>
    </row>
    <row r="13" spans="1:15" ht="15" thickBo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5" thickBo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45" t="s">
        <v>28</v>
      </c>
      <c r="N14" s="43"/>
      <c r="O14" s="43"/>
    </row>
    <row r="15" spans="1:15" ht="15" thickBot="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42">
        <f>SUMIFS('Data Entry'!$H$7:$H$16,'Data Entry'!$D$7:$D$16,"Internal")</f>
        <v>1170000</v>
      </c>
      <c r="N15" s="43"/>
      <c r="O15" s="43"/>
    </row>
    <row r="17" spans="1:15" ht="15" thickBot="1" x14ac:dyDescent="0.25"/>
    <row r="18" spans="1:15" ht="26.25" thickBot="1" x14ac:dyDescent="0.25">
      <c r="A18" s="12" t="s">
        <v>29</v>
      </c>
      <c r="B18" s="12" t="s">
        <v>30</v>
      </c>
      <c r="C18" s="12" t="s">
        <v>31</v>
      </c>
      <c r="D18" s="11" t="s">
        <v>32</v>
      </c>
      <c r="E18" s="12" t="s">
        <v>33</v>
      </c>
      <c r="F18" s="13" t="s">
        <v>34</v>
      </c>
      <c r="G18" s="13" t="s">
        <v>9</v>
      </c>
      <c r="H18" s="13" t="s">
        <v>10</v>
      </c>
      <c r="I18" s="13" t="s">
        <v>35</v>
      </c>
      <c r="J18" s="13" t="s">
        <v>36</v>
      </c>
      <c r="K18" s="13" t="s">
        <v>26</v>
      </c>
      <c r="L18" s="13" t="s">
        <v>37</v>
      </c>
      <c r="M18" s="13" t="s">
        <v>38</v>
      </c>
      <c r="N18" s="13" t="s">
        <v>39</v>
      </c>
      <c r="O18" s="13" t="s">
        <v>40</v>
      </c>
    </row>
    <row r="19" spans="1:15" ht="51.75" thickBot="1" x14ac:dyDescent="0.25">
      <c r="A19" s="14" t="str">
        <f>'Data Entry'!A7</f>
        <v>Atlas ERP Modernization</v>
      </c>
      <c r="B19" s="14" t="str">
        <f>'Data Entry'!B7</f>
        <v>Olivia Chen</v>
      </c>
      <c r="C19" s="14" t="str">
        <f>'Data Entry'!C7</f>
        <v>Chicago</v>
      </c>
      <c r="D19" s="14" t="str">
        <f>'Data Entry'!D7</f>
        <v>Internal</v>
      </c>
      <c r="E19" s="14" t="str">
        <f>'Data Entry'!E7</f>
        <v>Corporate PMO</v>
      </c>
      <c r="F19" s="15">
        <f>'Data Entry'!F7</f>
        <v>650000</v>
      </c>
      <c r="G19" s="15">
        <f>'Data Entry'!G7</f>
        <v>620000</v>
      </c>
      <c r="H19" s="15">
        <f>'Data Entry'!H7</f>
        <v>415000</v>
      </c>
      <c r="I19" s="15">
        <f>'Data Entry'!I7</f>
        <v>638000</v>
      </c>
      <c r="J19" s="15">
        <f>'Data Entry'!J7</f>
        <v>35000</v>
      </c>
      <c r="K19" s="15">
        <f>'Data Entry'!K7</f>
        <v>18000</v>
      </c>
      <c r="L19" s="15">
        <f t="shared" ref="L19:L28" si="0">I19-G19</f>
        <v>18000</v>
      </c>
      <c r="M19" s="14" t="str">
        <f>'Data Entry'!M7</f>
        <v>On Track</v>
      </c>
      <c r="N19" s="16">
        <f t="shared" ref="N19:N29" si="1">IF(G19=0,0,H19/G19)</f>
        <v>0.66935483870967738</v>
      </c>
      <c r="O19" s="14" t="str">
        <f>'Data Entry'!N7</f>
        <v>Core ERP upgrade across finance and procurement</v>
      </c>
    </row>
    <row r="20" spans="1:15" ht="51.75" thickBot="1" x14ac:dyDescent="0.25">
      <c r="A20" s="14" t="str">
        <f>'Data Entry'!A8</f>
        <v>Northwind Plant Expansion PMO</v>
      </c>
      <c r="B20" s="14" t="str">
        <f>'Data Entry'!B8</f>
        <v>Marcus Hale</v>
      </c>
      <c r="C20" s="14" t="str">
        <f>'Data Entry'!C8</f>
        <v>Denver</v>
      </c>
      <c r="D20" s="14" t="str">
        <f>'Data Entry'!D8</f>
        <v>Vendor</v>
      </c>
      <c r="E20" s="14" t="str">
        <f>'Data Entry'!E8</f>
        <v>Capital Program</v>
      </c>
      <c r="F20" s="15">
        <f>'Data Entry'!F8</f>
        <v>820000</v>
      </c>
      <c r="G20" s="15">
        <f>'Data Entry'!G8</f>
        <v>800000</v>
      </c>
      <c r="H20" s="15">
        <f>'Data Entry'!H8</f>
        <v>602000</v>
      </c>
      <c r="I20" s="15">
        <f>'Data Entry'!I8</f>
        <v>845000</v>
      </c>
      <c r="J20" s="15">
        <f>'Data Entry'!J8</f>
        <v>40000</v>
      </c>
      <c r="K20" s="15">
        <f>'Data Entry'!K8</f>
        <v>52000</v>
      </c>
      <c r="L20" s="15">
        <f t="shared" si="0"/>
        <v>45000</v>
      </c>
      <c r="M20" s="14" t="str">
        <f>'Data Entry'!M8</f>
        <v>At Risk</v>
      </c>
      <c r="N20" s="16">
        <f t="shared" si="1"/>
        <v>0.75249999999999995</v>
      </c>
      <c r="O20" s="14" t="str">
        <f>'Data Entry'!N8</f>
        <v>Schedule pressure due to steel package delays</v>
      </c>
    </row>
    <row r="21" spans="1:15" ht="51.75" thickBot="1" x14ac:dyDescent="0.25">
      <c r="A21" s="14" t="str">
        <f>'Data Entry'!A9</f>
        <v>Helios Cybersecurity Uplift</v>
      </c>
      <c r="B21" s="14" t="str">
        <f>'Data Entry'!B9</f>
        <v>Priya Raman</v>
      </c>
      <c r="C21" s="14" t="str">
        <f>'Data Entry'!C9</f>
        <v>Austin</v>
      </c>
      <c r="D21" s="14" t="str">
        <f>'Data Entry'!D9</f>
        <v>Internal</v>
      </c>
      <c r="E21" s="14" t="str">
        <f>'Data Entry'!E9</f>
        <v>Operations</v>
      </c>
      <c r="F21" s="15">
        <f>'Data Entry'!F9</f>
        <v>390000</v>
      </c>
      <c r="G21" s="15">
        <f>'Data Entry'!G9</f>
        <v>385000</v>
      </c>
      <c r="H21" s="15">
        <f>'Data Entry'!H9</f>
        <v>246000</v>
      </c>
      <c r="I21" s="15">
        <f>'Data Entry'!I9</f>
        <v>382000</v>
      </c>
      <c r="J21" s="15">
        <f>'Data Entry'!J9</f>
        <v>22000</v>
      </c>
      <c r="K21" s="15">
        <f>'Data Entry'!K9</f>
        <v>12000</v>
      </c>
      <c r="L21" s="15">
        <f t="shared" si="0"/>
        <v>-3000</v>
      </c>
      <c r="M21" s="14" t="str">
        <f>'Data Entry'!M9</f>
        <v>On Track</v>
      </c>
      <c r="N21" s="16">
        <f t="shared" si="1"/>
        <v>0.63896103896103895</v>
      </c>
      <c r="O21" s="14" t="str">
        <f>'Data Entry'!N9</f>
        <v>Control tower and identity governance rollout</v>
      </c>
    </row>
    <row r="22" spans="1:15" ht="51.75" thickBot="1" x14ac:dyDescent="0.25">
      <c r="A22" s="14" t="str">
        <f>'Data Entry'!A10</f>
        <v>Lakehurst Warehouse Automation</v>
      </c>
      <c r="B22" s="14" t="str">
        <f>'Data Entry'!B10</f>
        <v>Daniel Brooks</v>
      </c>
      <c r="C22" s="14" t="str">
        <f>'Data Entry'!C10</f>
        <v>Phoenix</v>
      </c>
      <c r="D22" s="14" t="str">
        <f>'Data Entry'!D10</f>
        <v>Vendor</v>
      </c>
      <c r="E22" s="14" t="str">
        <f>'Data Entry'!E10</f>
        <v>Innovation Fund</v>
      </c>
      <c r="F22" s="15">
        <f>'Data Entry'!F10</f>
        <v>540000</v>
      </c>
      <c r="G22" s="15">
        <f>'Data Entry'!G10</f>
        <v>525000</v>
      </c>
      <c r="H22" s="15">
        <f>'Data Entry'!H10</f>
        <v>431000</v>
      </c>
      <c r="I22" s="15">
        <f>'Data Entry'!I10</f>
        <v>566000</v>
      </c>
      <c r="J22" s="15">
        <f>'Data Entry'!J10</f>
        <v>25000</v>
      </c>
      <c r="K22" s="15">
        <f>'Data Entry'!K10</f>
        <v>34000</v>
      </c>
      <c r="L22" s="15">
        <f t="shared" si="0"/>
        <v>41000</v>
      </c>
      <c r="M22" s="14" t="str">
        <f>'Data Entry'!M10</f>
        <v>Over Budget</v>
      </c>
      <c r="N22" s="16">
        <f t="shared" si="1"/>
        <v>0.82095238095238099</v>
      </c>
      <c r="O22" s="14" t="str">
        <f>'Data Entry'!N10</f>
        <v>Robotics integration vendor change order</v>
      </c>
    </row>
    <row r="23" spans="1:15" ht="64.5" thickBot="1" x14ac:dyDescent="0.25">
      <c r="A23" s="14" t="str">
        <f>'Data Entry'!A11</f>
        <v>Meridian HQ Workspace Refit</v>
      </c>
      <c r="B23" s="14" t="str">
        <f>'Data Entry'!B11</f>
        <v>Sofia Alvarez</v>
      </c>
      <c r="C23" s="14" t="str">
        <f>'Data Entry'!C11</f>
        <v>Meridian City</v>
      </c>
      <c r="D23" s="14" t="str">
        <f>'Data Entry'!D11</f>
        <v>Internal</v>
      </c>
      <c r="E23" s="14" t="str">
        <f>'Data Entry'!E11</f>
        <v>Operations</v>
      </c>
      <c r="F23" s="15">
        <f>'Data Entry'!F11</f>
        <v>210000</v>
      </c>
      <c r="G23" s="15">
        <f>'Data Entry'!G11</f>
        <v>205000</v>
      </c>
      <c r="H23" s="15">
        <f>'Data Entry'!H11</f>
        <v>121000</v>
      </c>
      <c r="I23" s="15">
        <f>'Data Entry'!I11</f>
        <v>198000</v>
      </c>
      <c r="J23" s="15">
        <f>'Data Entry'!J11</f>
        <v>15000</v>
      </c>
      <c r="K23" s="15">
        <f>'Data Entry'!K11</f>
        <v>8000</v>
      </c>
      <c r="L23" s="15">
        <f t="shared" si="0"/>
        <v>-7000</v>
      </c>
      <c r="M23" s="14" t="str">
        <f>'Data Entry'!M11</f>
        <v>On Track</v>
      </c>
      <c r="N23" s="16">
        <f t="shared" si="1"/>
        <v>0.59024390243902436</v>
      </c>
      <c r="O23" s="14" t="str">
        <f>'Data Entry'!N11</f>
        <v>PMO-led move planning and change communications</v>
      </c>
    </row>
    <row r="24" spans="1:15" ht="51.75" thickBot="1" x14ac:dyDescent="0.25">
      <c r="A24" s="14" t="str">
        <f>'Data Entry'!A12</f>
        <v>Orion Data Lake Program</v>
      </c>
      <c r="B24" s="14" t="str">
        <f>'Data Entry'!B12</f>
        <v>Liam Carter</v>
      </c>
      <c r="C24" s="14" t="str">
        <f>'Data Entry'!C12</f>
        <v>Toronto</v>
      </c>
      <c r="D24" s="14" t="str">
        <f>'Data Entry'!D12</f>
        <v>Vendor</v>
      </c>
      <c r="E24" s="14" t="str">
        <f>'Data Entry'!E12</f>
        <v>Corporate PMO</v>
      </c>
      <c r="F24" s="15">
        <f>'Data Entry'!F12</f>
        <v>730000</v>
      </c>
      <c r="G24" s="15">
        <f>'Data Entry'!G12</f>
        <v>710000</v>
      </c>
      <c r="H24" s="15">
        <f>'Data Entry'!H12</f>
        <v>488000</v>
      </c>
      <c r="I24" s="15">
        <f>'Data Entry'!I12</f>
        <v>726000</v>
      </c>
      <c r="J24" s="15">
        <f>'Data Entry'!J12</f>
        <v>30000</v>
      </c>
      <c r="K24" s="15">
        <f>'Data Entry'!K12</f>
        <v>16000</v>
      </c>
      <c r="L24" s="15">
        <f t="shared" si="0"/>
        <v>16000</v>
      </c>
      <c r="M24" s="14" t="str">
        <f>'Data Entry'!M12</f>
        <v>On Track</v>
      </c>
      <c r="N24" s="16">
        <f t="shared" si="1"/>
        <v>0.6873239436619718</v>
      </c>
      <c r="O24" s="14" t="str">
        <f>'Data Entry'!N12</f>
        <v>Data platform, governance and migration wave 1</v>
      </c>
    </row>
    <row r="25" spans="1:15" ht="64.5" thickBot="1" x14ac:dyDescent="0.25">
      <c r="A25" s="14" t="str">
        <f>'Data Entry'!A13</f>
        <v>Aegis Field Mobility Rollout</v>
      </c>
      <c r="B25" s="14" t="str">
        <f>'Data Entry'!B13</f>
        <v>Nora Bennett</v>
      </c>
      <c r="C25" s="14" t="str">
        <f>'Data Entry'!C13</f>
        <v>Seattle</v>
      </c>
      <c r="D25" s="14" t="str">
        <f>'Data Entry'!D13</f>
        <v>Internal</v>
      </c>
      <c r="E25" s="14" t="str">
        <f>'Data Entry'!E13</f>
        <v>Capital Program</v>
      </c>
      <c r="F25" s="15">
        <f>'Data Entry'!F13</f>
        <v>315000</v>
      </c>
      <c r="G25" s="15">
        <f>'Data Entry'!G13</f>
        <v>300000</v>
      </c>
      <c r="H25" s="15">
        <f>'Data Entry'!H13</f>
        <v>214000</v>
      </c>
      <c r="I25" s="15">
        <f>'Data Entry'!I13</f>
        <v>308000</v>
      </c>
      <c r="J25" s="15">
        <f>'Data Entry'!J13</f>
        <v>18000</v>
      </c>
      <c r="K25" s="15">
        <f>'Data Entry'!K13</f>
        <v>10000</v>
      </c>
      <c r="L25" s="15">
        <f t="shared" si="0"/>
        <v>8000</v>
      </c>
      <c r="M25" s="14" t="str">
        <f>'Data Entry'!M13</f>
        <v>On Track</v>
      </c>
      <c r="N25" s="16">
        <f t="shared" si="1"/>
        <v>0.71333333333333337</v>
      </c>
      <c r="O25" s="14" t="str">
        <f>'Data Entry'!N13</f>
        <v>Tablet deployment and work management enablement</v>
      </c>
    </row>
    <row r="26" spans="1:15" ht="51.75" thickBot="1" x14ac:dyDescent="0.25">
      <c r="A26" s="14" t="str">
        <f>'Data Entry'!A14</f>
        <v>Aurora Sustainability Reporting</v>
      </c>
      <c r="B26" s="14" t="str">
        <f>'Data Entry'!B14</f>
        <v>Ethan Wells</v>
      </c>
      <c r="C26" s="14" t="str">
        <f>'Data Entry'!C14</f>
        <v>Boston</v>
      </c>
      <c r="D26" s="14" t="str">
        <f>'Data Entry'!D14</f>
        <v>Internal</v>
      </c>
      <c r="E26" s="14" t="str">
        <f>'Data Entry'!E14</f>
        <v>Innovation Fund</v>
      </c>
      <c r="F26" s="15">
        <f>'Data Entry'!F14</f>
        <v>185000</v>
      </c>
      <c r="G26" s="15">
        <f>'Data Entry'!G14</f>
        <v>175000</v>
      </c>
      <c r="H26" s="15">
        <f>'Data Entry'!H14</f>
        <v>98000</v>
      </c>
      <c r="I26" s="15">
        <f>'Data Entry'!I14</f>
        <v>169000</v>
      </c>
      <c r="J26" s="15">
        <f>'Data Entry'!J14</f>
        <v>12000</v>
      </c>
      <c r="K26" s="15">
        <f>'Data Entry'!K14</f>
        <v>6000</v>
      </c>
      <c r="L26" s="15">
        <f t="shared" si="0"/>
        <v>-6000</v>
      </c>
      <c r="M26" s="14" t="str">
        <f>'Data Entry'!M14</f>
        <v>On Track</v>
      </c>
      <c r="N26" s="16">
        <f t="shared" si="1"/>
        <v>0.56000000000000005</v>
      </c>
      <c r="O26" s="14" t="str">
        <f>'Data Entry'!N14</f>
        <v>ESG reporting process design and dashboard support</v>
      </c>
    </row>
    <row r="27" spans="1:15" ht="51.75" thickBot="1" x14ac:dyDescent="0.25">
      <c r="A27" s="14" t="str">
        <f>'Data Entry'!A15</f>
        <v>Pioneer Customer Portal Rebuild</v>
      </c>
      <c r="B27" s="14" t="str">
        <f>'Data Entry'!B15</f>
        <v>Maya Singh</v>
      </c>
      <c r="C27" s="14" t="str">
        <f>'Data Entry'!C15</f>
        <v>Atlanta</v>
      </c>
      <c r="D27" s="14" t="str">
        <f>'Data Entry'!D15</f>
        <v>Vendor</v>
      </c>
      <c r="E27" s="14" t="str">
        <f>'Data Entry'!E15</f>
        <v>Corporate PMO</v>
      </c>
      <c r="F27" s="15">
        <f>'Data Entry'!F15</f>
        <v>460000</v>
      </c>
      <c r="G27" s="15">
        <f>'Data Entry'!G15</f>
        <v>450000</v>
      </c>
      <c r="H27" s="15">
        <f>'Data Entry'!H15</f>
        <v>337000</v>
      </c>
      <c r="I27" s="15">
        <f>'Data Entry'!I15</f>
        <v>472000</v>
      </c>
      <c r="J27" s="15">
        <f>'Data Entry'!J15</f>
        <v>20000</v>
      </c>
      <c r="K27" s="15">
        <f>'Data Entry'!K15</f>
        <v>21000</v>
      </c>
      <c r="L27" s="15">
        <f t="shared" si="0"/>
        <v>22000</v>
      </c>
      <c r="M27" s="14" t="str">
        <f>'Data Entry'!M15</f>
        <v>At Risk</v>
      </c>
      <c r="N27" s="16">
        <f t="shared" si="1"/>
        <v>0.74888888888888894</v>
      </c>
      <c r="O27" s="14" t="str">
        <f>'Data Entry'!N15</f>
        <v>UX scope growth and delayed UAT readiness</v>
      </c>
    </row>
    <row r="28" spans="1:15" ht="64.5" thickBot="1" x14ac:dyDescent="0.25">
      <c r="A28" s="14" t="str">
        <f>'Data Entry'!A16</f>
        <v>Summit Leadership Academy</v>
      </c>
      <c r="B28" s="14" t="str">
        <f>'Data Entry'!B16</f>
        <v>Grace Turner</v>
      </c>
      <c r="C28" s="14" t="str">
        <f>'Data Entry'!C16</f>
        <v>San Diego</v>
      </c>
      <c r="D28" s="14" t="str">
        <f>'Data Entry'!D16</f>
        <v>Internal</v>
      </c>
      <c r="E28" s="14" t="str">
        <f>'Data Entry'!E16</f>
        <v>Operations</v>
      </c>
      <c r="F28" s="15">
        <f>'Data Entry'!F16</f>
        <v>125000</v>
      </c>
      <c r="G28" s="15">
        <f>'Data Entry'!G16</f>
        <v>120000</v>
      </c>
      <c r="H28" s="15">
        <f>'Data Entry'!H16</f>
        <v>76000</v>
      </c>
      <c r="I28" s="15">
        <f>'Data Entry'!I16</f>
        <v>118000</v>
      </c>
      <c r="J28" s="15">
        <f>'Data Entry'!J16</f>
        <v>8000</v>
      </c>
      <c r="K28" s="15">
        <f>'Data Entry'!K16</f>
        <v>3000</v>
      </c>
      <c r="L28" s="15">
        <f t="shared" si="0"/>
        <v>-2000</v>
      </c>
      <c r="M28" s="14" t="str">
        <f>'Data Entry'!M16</f>
        <v>On Track</v>
      </c>
      <c r="N28" s="16">
        <f t="shared" si="1"/>
        <v>0.6333333333333333</v>
      </c>
      <c r="O28" s="14" t="str">
        <f>'Data Entry'!N16</f>
        <v>Portfolio governance and delivery capability academy</v>
      </c>
    </row>
    <row r="29" spans="1:15" ht="30.75" thickBot="1" x14ac:dyDescent="0.25">
      <c r="A29" s="17" t="s">
        <v>41</v>
      </c>
      <c r="B29" s="18"/>
      <c r="C29" s="18"/>
      <c r="D29" s="18"/>
      <c r="E29" s="18"/>
      <c r="F29" s="19">
        <f t="shared" ref="F29:K29" si="2">SUM(F19:F28)</f>
        <v>4425000</v>
      </c>
      <c r="G29" s="19">
        <f t="shared" si="2"/>
        <v>4290000</v>
      </c>
      <c r="H29" s="19">
        <f t="shared" si="2"/>
        <v>3028000</v>
      </c>
      <c r="I29" s="19">
        <f t="shared" si="2"/>
        <v>4422000</v>
      </c>
      <c r="J29" s="19">
        <f t="shared" si="2"/>
        <v>225000</v>
      </c>
      <c r="K29" s="19">
        <f t="shared" si="2"/>
        <v>180000</v>
      </c>
      <c r="L29" s="18"/>
      <c r="M29" s="18"/>
      <c r="N29" s="20">
        <f t="shared" si="1"/>
        <v>0.70582750582750586</v>
      </c>
      <c r="O29" s="18"/>
    </row>
    <row r="31" spans="1:15" ht="15" x14ac:dyDescent="0.25">
      <c r="A31" s="59" t="s">
        <v>42</v>
      </c>
      <c r="B31" s="40"/>
      <c r="D31" s="47" t="s">
        <v>43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28.5" x14ac:dyDescent="0.2">
      <c r="A32" s="3" t="s">
        <v>44</v>
      </c>
      <c r="B32" s="3" t="s">
        <v>10</v>
      </c>
      <c r="D32" s="4" t="s">
        <v>45</v>
      </c>
      <c r="E32" s="4" t="s">
        <v>46</v>
      </c>
      <c r="F32" s="4" t="s">
        <v>47</v>
      </c>
      <c r="G32" s="4" t="s">
        <v>48</v>
      </c>
      <c r="H32" s="4" t="s">
        <v>49</v>
      </c>
      <c r="I32" s="4" t="s">
        <v>50</v>
      </c>
      <c r="J32" s="4" t="s">
        <v>51</v>
      </c>
      <c r="K32" s="4" t="s">
        <v>52</v>
      </c>
      <c r="L32" s="4" t="s">
        <v>53</v>
      </c>
      <c r="M32" s="4" t="s">
        <v>54</v>
      </c>
      <c r="N32" s="4" t="s">
        <v>55</v>
      </c>
      <c r="O32" s="4" t="s">
        <v>56</v>
      </c>
    </row>
    <row r="33" spans="1:15" x14ac:dyDescent="0.2">
      <c r="A33" s="2" t="s">
        <v>57</v>
      </c>
      <c r="B33" s="5">
        <f>SUMIFS('Data Entry'!$H$7:$H$16,'Data Entry'!$L$7:$L$16,"Internal Labor")</f>
        <v>246000</v>
      </c>
      <c r="C33" s="6" t="s">
        <v>58</v>
      </c>
      <c r="D33" s="5">
        <f>SUM('Data Entry'!O7:O16)</f>
        <v>261000</v>
      </c>
      <c r="E33" s="5">
        <f>SUM('Data Entry'!Q7:Q16)</f>
        <v>267000</v>
      </c>
      <c r="F33" s="5">
        <f>SUM('Data Entry'!R7:R16)</f>
        <v>263000</v>
      </c>
      <c r="G33" s="5">
        <f>SUM('Data Entry'!S7:S16)</f>
        <v>251500</v>
      </c>
      <c r="H33" s="5">
        <f>SUM('Data Entry'!T7:T16)</f>
        <v>250700</v>
      </c>
      <c r="I33" s="5">
        <f>SUM('Data Entry'!U7:U16)</f>
        <v>236300</v>
      </c>
      <c r="J33" s="5">
        <f>SUM('Data Entry'!V7:V16)</f>
        <v>240000</v>
      </c>
      <c r="K33" s="5">
        <f>SUM('Data Entry'!W7:W16)</f>
        <v>242500</v>
      </c>
      <c r="L33" s="5">
        <f>SUM('Data Entry'!X7:X16)</f>
        <v>232500</v>
      </c>
      <c r="M33" s="5">
        <f>SUM('Data Entry'!Y7:Y16)</f>
        <v>190000</v>
      </c>
      <c r="N33" s="5">
        <f>SUM('Data Entry'!Z7:Z16)</f>
        <v>0</v>
      </c>
      <c r="O33" s="5">
        <f>SUM('Data Entry'!AA7:AA16)</f>
        <v>0</v>
      </c>
    </row>
    <row r="34" spans="1:15" ht="28.5" x14ac:dyDescent="0.2">
      <c r="A34" s="2" t="s">
        <v>59</v>
      </c>
      <c r="B34" s="5">
        <f>SUMIFS('Data Entry'!$H$7:$H$16,'Data Entry'!$L$7:$L$16,"Software &amp; Tools")</f>
        <v>903000</v>
      </c>
    </row>
    <row r="35" spans="1:15" ht="15" x14ac:dyDescent="0.25">
      <c r="A35" s="2" t="s">
        <v>60</v>
      </c>
      <c r="B35" s="5">
        <f>SUMIFS('Data Entry'!$H$7:$H$16,'Data Entry'!$L$7:$L$16,"Training")</f>
        <v>174000</v>
      </c>
      <c r="M35" s="58" t="s">
        <v>61</v>
      </c>
      <c r="N35" s="40"/>
      <c r="O35" s="40"/>
    </row>
    <row r="36" spans="1:15" ht="25.5" x14ac:dyDescent="0.2">
      <c r="A36" s="2" t="s">
        <v>62</v>
      </c>
      <c r="B36" s="5">
        <f>SUMIFS('Data Entry'!$H$7:$H$16,'Data Entry'!$L$7:$L$16,"Travel")</f>
        <v>121000</v>
      </c>
      <c r="M36" s="7" t="s">
        <v>63</v>
      </c>
      <c r="N36" s="41">
        <f>COUNTA('Data Entry'!$P$7:$P$16)</f>
        <v>10</v>
      </c>
      <c r="O36" s="40"/>
    </row>
    <row r="37" spans="1:15" ht="28.5" x14ac:dyDescent="0.2">
      <c r="A37" s="2" t="s">
        <v>64</v>
      </c>
      <c r="B37" s="5">
        <f>SUMIFS('Data Entry'!$H$7:$H$16,'Data Entry'!$L$7:$L$16,"External Consulting")</f>
        <v>939000</v>
      </c>
      <c r="M37" s="7" t="s">
        <v>65</v>
      </c>
      <c r="N37" s="41">
        <f>COUNTIF('Data Entry'!$M$7:$M$16,"At Risk")</f>
        <v>2</v>
      </c>
      <c r="O37" s="40"/>
    </row>
    <row r="38" spans="1:15" ht="25.5" x14ac:dyDescent="0.2">
      <c r="A38" s="2" t="s">
        <v>66</v>
      </c>
      <c r="B38" s="5">
        <f>SUMIFS('Data Entry'!$H$7:$H$16,'Data Entry'!$L$7:$L$16,"Equipment")</f>
        <v>645000</v>
      </c>
      <c r="M38" s="7" t="s">
        <v>67</v>
      </c>
      <c r="N38" s="46">
        <f>AVERAGE(N19:N28)</f>
        <v>0.68148916602796494</v>
      </c>
      <c r="O38" s="40"/>
    </row>
    <row r="39" spans="1:15" ht="25.5" x14ac:dyDescent="0.2">
      <c r="M39" s="7" t="s">
        <v>68</v>
      </c>
      <c r="N39" s="44">
        <f>MAX(0,G9)</f>
        <v>132000</v>
      </c>
      <c r="O39" s="40"/>
    </row>
    <row r="40" spans="1:15" x14ac:dyDescent="0.2">
      <c r="M40" s="7" t="s">
        <v>69</v>
      </c>
      <c r="N40" s="41" t="s">
        <v>70</v>
      </c>
      <c r="O40" s="40"/>
    </row>
    <row r="41" spans="1:15" x14ac:dyDescent="0.2">
      <c r="M41" s="7" t="s">
        <v>71</v>
      </c>
      <c r="N41" s="39" t="s">
        <v>72</v>
      </c>
      <c r="O41" s="40"/>
    </row>
    <row r="43" spans="1:15" x14ac:dyDescent="0.2">
      <c r="J43" s="8" t="s">
        <v>73</v>
      </c>
      <c r="K43" s="8">
        <f>SUMIFS('Data Entry'!$G$7:$G$16,'Data Entry'!$E$7:$E$16,"Corporate PMO")</f>
        <v>1780000</v>
      </c>
    </row>
    <row r="44" spans="1:15" ht="28.5" x14ac:dyDescent="0.2">
      <c r="J44" s="8" t="s">
        <v>74</v>
      </c>
      <c r="K44" s="8">
        <f>SUMIFS('Data Entry'!$G$7:$G$16,'Data Entry'!$E$7:$E$16,"Capital Program")</f>
        <v>1100000</v>
      </c>
    </row>
    <row r="45" spans="1:15" x14ac:dyDescent="0.2">
      <c r="J45" s="8" t="s">
        <v>75</v>
      </c>
      <c r="K45" s="8">
        <f>SUMIFS('Data Entry'!$G$7:$G$16,'Data Entry'!$E$7:$E$16,"Operations")</f>
        <v>710000</v>
      </c>
    </row>
    <row r="46" spans="1:15" x14ac:dyDescent="0.2">
      <c r="J46" s="8" t="s">
        <v>76</v>
      </c>
      <c r="K46" s="8">
        <f>SUMIFS('Data Entry'!$G$7:$G$16,'Data Entry'!$E$7:$E$16,"Innovation Fund")</f>
        <v>700000</v>
      </c>
    </row>
  </sheetData>
  <mergeCells count="38">
    <mergeCell ref="A1:O1"/>
    <mergeCell ref="M35:O35"/>
    <mergeCell ref="G9:H9"/>
    <mergeCell ref="A31:B31"/>
    <mergeCell ref="I9:J9"/>
    <mergeCell ref="A2:O2"/>
    <mergeCell ref="M8:O8"/>
    <mergeCell ref="E9:F9"/>
    <mergeCell ref="E5:F5"/>
    <mergeCell ref="E6:F7"/>
    <mergeCell ref="G5:H5"/>
    <mergeCell ref="G6:H7"/>
    <mergeCell ref="I5:J5"/>
    <mergeCell ref="I6:J7"/>
    <mergeCell ref="M4:O4"/>
    <mergeCell ref="M9:O9"/>
    <mergeCell ref="M5:O5"/>
    <mergeCell ref="D31:O31"/>
    <mergeCell ref="N36:O36"/>
    <mergeCell ref="M11:O11"/>
    <mergeCell ref="A4:D4"/>
    <mergeCell ref="K9:L9"/>
    <mergeCell ref="E4:L4"/>
    <mergeCell ref="K5:L5"/>
    <mergeCell ref="K6:L7"/>
    <mergeCell ref="K8:L8"/>
    <mergeCell ref="I8:J8"/>
    <mergeCell ref="G8:H8"/>
    <mergeCell ref="E8:F8"/>
    <mergeCell ref="N41:O41"/>
    <mergeCell ref="N37:O37"/>
    <mergeCell ref="M6:O6"/>
    <mergeCell ref="M12:O12"/>
    <mergeCell ref="M15:O15"/>
    <mergeCell ref="N40:O40"/>
    <mergeCell ref="N39:O39"/>
    <mergeCell ref="M14:O14"/>
    <mergeCell ref="N38:O38"/>
  </mergeCells>
  <conditionalFormatting sqref="L19:L28">
    <cfRule type="cellIs" dxfId="5" priority="1" operator="greaterThan">
      <formula>0</formula>
    </cfRule>
  </conditionalFormatting>
  <conditionalFormatting sqref="N19:N28">
    <cfRule type="cellIs" dxfId="4" priority="2" operator="greaterThan">
      <formula>0.9</formula>
    </cfRule>
    <cfRule type="cellIs" dxfId="3" priority="3" operator="lessThanOrEqual">
      <formula>0.9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"/>
  <sheetViews>
    <sheetView showGridLines="0" workbookViewId="0">
      <selection activeCell="M47" sqref="M47"/>
    </sheetView>
  </sheetViews>
  <sheetFormatPr defaultColWidth="9.140625" defaultRowHeight="14.25" x14ac:dyDescent="0.2"/>
  <cols>
    <col min="1" max="1" width="11.140625" style="2" customWidth="1"/>
    <col min="2" max="2" width="12.5703125" style="2" bestFit="1" customWidth="1"/>
    <col min="3" max="3" width="11.85546875" style="2" customWidth="1"/>
    <col min="4" max="4" width="11.140625" style="2" customWidth="1"/>
    <col min="5" max="5" width="10.140625" style="2" bestFit="1" customWidth="1"/>
    <col min="6" max="6" width="9.140625" style="2" bestFit="1" customWidth="1"/>
    <col min="7" max="7" width="9.7109375" style="2" bestFit="1" customWidth="1"/>
    <col min="8" max="8" width="13.28515625" style="2" bestFit="1" customWidth="1"/>
    <col min="9" max="9" width="13.140625" style="2" bestFit="1" customWidth="1"/>
    <col min="10" max="10" width="11.28515625" style="2" bestFit="1" customWidth="1"/>
    <col min="11" max="11" width="9.42578125" style="2" bestFit="1" customWidth="1"/>
    <col min="12" max="12" width="12.140625" style="2" customWidth="1"/>
    <col min="13" max="13" width="11.140625" style="2" bestFit="1" customWidth="1"/>
    <col min="14" max="14" width="13.85546875" style="2" customWidth="1"/>
    <col min="15" max="15" width="8.140625" style="2" bestFit="1" customWidth="1"/>
    <col min="16" max="16" width="12.28515625" style="2" bestFit="1" customWidth="1"/>
    <col min="17" max="25" width="8.140625" style="2" bestFit="1" customWidth="1"/>
    <col min="26" max="27" width="4.42578125" style="2" bestFit="1" customWidth="1"/>
    <col min="28" max="16384" width="9.140625" style="2"/>
  </cols>
  <sheetData>
    <row r="1" spans="1:27" ht="33.75" thickBot="1" x14ac:dyDescent="0.25">
      <c r="A1" s="56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ht="15" thickBot="1" x14ac:dyDescent="0.25">
      <c r="A2" s="67" t="s">
        <v>78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1:27" ht="15" thickBot="1" x14ac:dyDescent="0.25"/>
    <row r="4" spans="1:27" ht="15.75" thickBot="1" x14ac:dyDescent="0.3">
      <c r="A4" s="68" t="s">
        <v>79</v>
      </c>
      <c r="B4" s="65"/>
      <c r="C4" s="65"/>
      <c r="D4" s="65"/>
      <c r="E4" s="65"/>
      <c r="F4" s="65"/>
      <c r="G4" s="64" t="s">
        <v>80</v>
      </c>
      <c r="H4" s="65"/>
      <c r="I4" s="65"/>
      <c r="J4" s="65"/>
      <c r="K4" s="65"/>
      <c r="L4" s="65"/>
      <c r="M4" s="65"/>
      <c r="N4" s="65"/>
      <c r="O4" s="66" t="s">
        <v>81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7" ht="15" thickBot="1" x14ac:dyDescent="0.25"/>
    <row r="6" spans="1:27" ht="26.25" thickBot="1" x14ac:dyDescent="0.25">
      <c r="A6" s="9" t="s">
        <v>29</v>
      </c>
      <c r="B6" s="9" t="s">
        <v>30</v>
      </c>
      <c r="C6" s="9" t="s">
        <v>31</v>
      </c>
      <c r="D6" s="9" t="s">
        <v>32</v>
      </c>
      <c r="E6" s="9" t="s">
        <v>33</v>
      </c>
      <c r="F6" s="9" t="s">
        <v>34</v>
      </c>
      <c r="G6" s="10" t="s">
        <v>9</v>
      </c>
      <c r="H6" s="10" t="s">
        <v>10</v>
      </c>
      <c r="I6" s="10" t="s">
        <v>35</v>
      </c>
      <c r="J6" s="10" t="s">
        <v>36</v>
      </c>
      <c r="K6" s="10" t="s">
        <v>26</v>
      </c>
      <c r="L6" s="10" t="s">
        <v>44</v>
      </c>
      <c r="M6" s="10" t="s">
        <v>38</v>
      </c>
      <c r="N6" s="10" t="s">
        <v>40</v>
      </c>
      <c r="O6" s="27" t="s">
        <v>45</v>
      </c>
      <c r="P6" s="27" t="s">
        <v>82</v>
      </c>
      <c r="Q6" s="27" t="s">
        <v>46</v>
      </c>
      <c r="R6" s="27" t="s">
        <v>47</v>
      </c>
      <c r="S6" s="27" t="s">
        <v>48</v>
      </c>
      <c r="T6" s="27" t="s">
        <v>49</v>
      </c>
      <c r="U6" s="27" t="s">
        <v>50</v>
      </c>
      <c r="V6" s="27" t="s">
        <v>51</v>
      </c>
      <c r="W6" s="27" t="s">
        <v>52</v>
      </c>
      <c r="X6" s="27" t="s">
        <v>53</v>
      </c>
      <c r="Y6" s="27" t="s">
        <v>54</v>
      </c>
      <c r="Z6" s="27" t="s">
        <v>55</v>
      </c>
      <c r="AA6" s="27" t="s">
        <v>56</v>
      </c>
    </row>
    <row r="7" spans="1:27" ht="51.75" thickBot="1" x14ac:dyDescent="0.25">
      <c r="A7" s="28" t="s">
        <v>83</v>
      </c>
      <c r="B7" s="28" t="s">
        <v>84</v>
      </c>
      <c r="C7" s="28" t="s">
        <v>85</v>
      </c>
      <c r="D7" s="28" t="s">
        <v>86</v>
      </c>
      <c r="E7" s="28" t="s">
        <v>73</v>
      </c>
      <c r="F7" s="29">
        <v>650000</v>
      </c>
      <c r="G7" s="29">
        <v>620000</v>
      </c>
      <c r="H7" s="29">
        <v>415000</v>
      </c>
      <c r="I7" s="29">
        <v>638000</v>
      </c>
      <c r="J7" s="29">
        <v>35000</v>
      </c>
      <c r="K7" s="29">
        <v>18000</v>
      </c>
      <c r="L7" s="28" t="s">
        <v>59</v>
      </c>
      <c r="M7" s="30" t="s">
        <v>87</v>
      </c>
      <c r="N7" s="28" t="s">
        <v>88</v>
      </c>
      <c r="O7" s="29">
        <v>34000</v>
      </c>
      <c r="P7" s="28" t="s">
        <v>89</v>
      </c>
      <c r="Q7" s="29">
        <v>36000</v>
      </c>
      <c r="R7" s="29">
        <v>31000</v>
      </c>
      <c r="S7" s="29">
        <v>37000</v>
      </c>
      <c r="T7" s="29">
        <v>39000</v>
      </c>
      <c r="U7" s="29">
        <v>34000</v>
      </c>
      <c r="V7" s="29">
        <v>33000</v>
      </c>
      <c r="W7" s="29">
        <v>35000</v>
      </c>
      <c r="X7" s="29">
        <v>32000</v>
      </c>
      <c r="Y7" s="29">
        <v>0</v>
      </c>
      <c r="Z7" s="29">
        <v>0</v>
      </c>
      <c r="AA7" s="29">
        <v>0</v>
      </c>
    </row>
    <row r="8" spans="1:27" ht="64.5" thickBot="1" x14ac:dyDescent="0.25">
      <c r="A8" s="28" t="s">
        <v>90</v>
      </c>
      <c r="B8" s="28" t="s">
        <v>91</v>
      </c>
      <c r="C8" s="28" t="s">
        <v>92</v>
      </c>
      <c r="D8" s="28" t="s">
        <v>93</v>
      </c>
      <c r="E8" s="28" t="s">
        <v>74</v>
      </c>
      <c r="F8" s="29">
        <v>820000</v>
      </c>
      <c r="G8" s="29">
        <v>800000</v>
      </c>
      <c r="H8" s="29">
        <v>602000</v>
      </c>
      <c r="I8" s="29">
        <v>845000</v>
      </c>
      <c r="J8" s="29">
        <v>40000</v>
      </c>
      <c r="K8" s="29">
        <v>52000</v>
      </c>
      <c r="L8" s="28" t="s">
        <v>64</v>
      </c>
      <c r="M8" s="30" t="s">
        <v>94</v>
      </c>
      <c r="N8" s="28" t="s">
        <v>95</v>
      </c>
      <c r="O8" s="29">
        <v>52000</v>
      </c>
      <c r="P8" s="28" t="s">
        <v>96</v>
      </c>
      <c r="Q8" s="29">
        <v>48000</v>
      </c>
      <c r="R8" s="29">
        <v>53000</v>
      </c>
      <c r="S8" s="29">
        <v>50000</v>
      </c>
      <c r="T8" s="29">
        <v>51000</v>
      </c>
      <c r="U8" s="29">
        <v>48000</v>
      </c>
      <c r="V8" s="29">
        <v>50000</v>
      </c>
      <c r="W8" s="29">
        <v>52000</v>
      </c>
      <c r="X8" s="29">
        <v>49000</v>
      </c>
      <c r="Y8" s="29">
        <v>47000</v>
      </c>
      <c r="Z8" s="29">
        <v>0</v>
      </c>
      <c r="AA8" s="29">
        <v>0</v>
      </c>
    </row>
    <row r="9" spans="1:27" ht="51.75" thickBot="1" x14ac:dyDescent="0.25">
      <c r="A9" s="28" t="s">
        <v>97</v>
      </c>
      <c r="B9" s="28" t="s">
        <v>98</v>
      </c>
      <c r="C9" s="28" t="s">
        <v>99</v>
      </c>
      <c r="D9" s="28" t="s">
        <v>86</v>
      </c>
      <c r="E9" s="28" t="s">
        <v>75</v>
      </c>
      <c r="F9" s="29">
        <v>390000</v>
      </c>
      <c r="G9" s="29">
        <v>385000</v>
      </c>
      <c r="H9" s="29">
        <v>246000</v>
      </c>
      <c r="I9" s="29">
        <v>382000</v>
      </c>
      <c r="J9" s="29">
        <v>22000</v>
      </c>
      <c r="K9" s="29">
        <v>12000</v>
      </c>
      <c r="L9" s="28" t="s">
        <v>57</v>
      </c>
      <c r="M9" s="30" t="s">
        <v>87</v>
      </c>
      <c r="N9" s="28" t="s">
        <v>100</v>
      </c>
      <c r="O9" s="29">
        <v>21000</v>
      </c>
      <c r="P9" s="28" t="s">
        <v>101</v>
      </c>
      <c r="Q9" s="29">
        <v>23000</v>
      </c>
      <c r="R9" s="29">
        <v>22000</v>
      </c>
      <c r="S9" s="29">
        <v>20000</v>
      </c>
      <c r="T9" s="29">
        <v>19000</v>
      </c>
      <c r="U9" s="29">
        <v>21000</v>
      </c>
      <c r="V9" s="29">
        <v>18000</v>
      </c>
      <c r="W9" s="29">
        <v>20000</v>
      </c>
      <c r="X9" s="29">
        <v>17000</v>
      </c>
      <c r="Y9" s="29">
        <v>16500</v>
      </c>
      <c r="Z9" s="29">
        <v>0</v>
      </c>
      <c r="AA9" s="29">
        <v>0</v>
      </c>
    </row>
    <row r="10" spans="1:27" ht="51.75" thickBot="1" x14ac:dyDescent="0.25">
      <c r="A10" s="28" t="s">
        <v>102</v>
      </c>
      <c r="B10" s="28" t="s">
        <v>103</v>
      </c>
      <c r="C10" s="28" t="s">
        <v>104</v>
      </c>
      <c r="D10" s="28" t="s">
        <v>93</v>
      </c>
      <c r="E10" s="28" t="s">
        <v>76</v>
      </c>
      <c r="F10" s="29">
        <v>540000</v>
      </c>
      <c r="G10" s="29">
        <v>525000</v>
      </c>
      <c r="H10" s="29">
        <v>431000</v>
      </c>
      <c r="I10" s="29">
        <v>566000</v>
      </c>
      <c r="J10" s="29">
        <v>25000</v>
      </c>
      <c r="K10" s="29">
        <v>34000</v>
      </c>
      <c r="L10" s="28" t="s">
        <v>66</v>
      </c>
      <c r="M10" s="30" t="s">
        <v>105</v>
      </c>
      <c r="N10" s="28" t="s">
        <v>106</v>
      </c>
      <c r="O10" s="29">
        <v>41000</v>
      </c>
      <c r="P10" s="28" t="s">
        <v>107</v>
      </c>
      <c r="Q10" s="29">
        <v>39000</v>
      </c>
      <c r="R10" s="29">
        <v>42000</v>
      </c>
      <c r="S10" s="29">
        <v>35000</v>
      </c>
      <c r="T10" s="29">
        <v>36000</v>
      </c>
      <c r="U10" s="29">
        <v>32000</v>
      </c>
      <c r="V10" s="29">
        <v>34000</v>
      </c>
      <c r="W10" s="29">
        <v>36000</v>
      </c>
      <c r="X10" s="29">
        <v>38000</v>
      </c>
      <c r="Y10" s="29">
        <v>34000</v>
      </c>
      <c r="Z10" s="29">
        <v>0</v>
      </c>
      <c r="AA10" s="29">
        <v>0</v>
      </c>
    </row>
    <row r="11" spans="1:27" ht="64.5" thickBot="1" x14ac:dyDescent="0.25">
      <c r="A11" s="28" t="s">
        <v>108</v>
      </c>
      <c r="B11" s="28" t="s">
        <v>109</v>
      </c>
      <c r="C11" s="28" t="s">
        <v>110</v>
      </c>
      <c r="D11" s="28" t="s">
        <v>86</v>
      </c>
      <c r="E11" s="28" t="s">
        <v>75</v>
      </c>
      <c r="F11" s="29">
        <v>210000</v>
      </c>
      <c r="G11" s="29">
        <v>205000</v>
      </c>
      <c r="H11" s="29">
        <v>121000</v>
      </c>
      <c r="I11" s="29">
        <v>198000</v>
      </c>
      <c r="J11" s="29">
        <v>15000</v>
      </c>
      <c r="K11" s="29">
        <v>8000</v>
      </c>
      <c r="L11" s="28" t="s">
        <v>62</v>
      </c>
      <c r="M11" s="30" t="s">
        <v>87</v>
      </c>
      <c r="N11" s="28" t="s">
        <v>111</v>
      </c>
      <c r="O11" s="29">
        <v>9000</v>
      </c>
      <c r="P11" s="28" t="s">
        <v>112</v>
      </c>
      <c r="Q11" s="29">
        <v>11000</v>
      </c>
      <c r="R11" s="29">
        <v>12000</v>
      </c>
      <c r="S11" s="29">
        <v>10000</v>
      </c>
      <c r="T11" s="29">
        <v>10000</v>
      </c>
      <c r="U11" s="29">
        <v>9000</v>
      </c>
      <c r="V11" s="29">
        <v>11000</v>
      </c>
      <c r="W11" s="29">
        <v>12000</v>
      </c>
      <c r="X11" s="29">
        <v>10000</v>
      </c>
      <c r="Y11" s="29">
        <v>8000</v>
      </c>
      <c r="Z11" s="29">
        <v>0</v>
      </c>
      <c r="AA11" s="29">
        <v>0</v>
      </c>
    </row>
    <row r="12" spans="1:27" ht="51.75" thickBot="1" x14ac:dyDescent="0.25">
      <c r="A12" s="28" t="s">
        <v>113</v>
      </c>
      <c r="B12" s="28" t="s">
        <v>114</v>
      </c>
      <c r="C12" s="28" t="s">
        <v>115</v>
      </c>
      <c r="D12" s="28" t="s">
        <v>93</v>
      </c>
      <c r="E12" s="28" t="s">
        <v>73</v>
      </c>
      <c r="F12" s="29">
        <v>730000</v>
      </c>
      <c r="G12" s="29">
        <v>710000</v>
      </c>
      <c r="H12" s="29">
        <v>488000</v>
      </c>
      <c r="I12" s="29">
        <v>726000</v>
      </c>
      <c r="J12" s="29">
        <v>30000</v>
      </c>
      <c r="K12" s="29">
        <v>16000</v>
      </c>
      <c r="L12" s="28" t="s">
        <v>59</v>
      </c>
      <c r="M12" s="30" t="s">
        <v>87</v>
      </c>
      <c r="N12" s="28" t="s">
        <v>116</v>
      </c>
      <c r="O12" s="29">
        <v>44000</v>
      </c>
      <c r="P12" s="28" t="s">
        <v>117</v>
      </c>
      <c r="Q12" s="29">
        <v>45000</v>
      </c>
      <c r="R12" s="29">
        <v>43000</v>
      </c>
      <c r="S12" s="29">
        <v>41000</v>
      </c>
      <c r="T12" s="29">
        <v>39000</v>
      </c>
      <c r="U12" s="29">
        <v>37000</v>
      </c>
      <c r="V12" s="29">
        <v>38000</v>
      </c>
      <c r="W12" s="29">
        <v>36000</v>
      </c>
      <c r="X12" s="29">
        <v>35000</v>
      </c>
      <c r="Y12" s="29">
        <v>34000</v>
      </c>
      <c r="Z12" s="29">
        <v>0</v>
      </c>
      <c r="AA12" s="29">
        <v>0</v>
      </c>
    </row>
    <row r="13" spans="1:27" ht="64.5" thickBot="1" x14ac:dyDescent="0.25">
      <c r="A13" s="28" t="s">
        <v>118</v>
      </c>
      <c r="B13" s="28" t="s">
        <v>119</v>
      </c>
      <c r="C13" s="28" t="s">
        <v>120</v>
      </c>
      <c r="D13" s="28" t="s">
        <v>86</v>
      </c>
      <c r="E13" s="28" t="s">
        <v>74</v>
      </c>
      <c r="F13" s="29">
        <v>315000</v>
      </c>
      <c r="G13" s="29">
        <v>300000</v>
      </c>
      <c r="H13" s="29">
        <v>214000</v>
      </c>
      <c r="I13" s="29">
        <v>308000</v>
      </c>
      <c r="J13" s="29">
        <v>18000</v>
      </c>
      <c r="K13" s="29">
        <v>10000</v>
      </c>
      <c r="L13" s="28" t="s">
        <v>66</v>
      </c>
      <c r="M13" s="30" t="s">
        <v>87</v>
      </c>
      <c r="N13" s="28" t="s">
        <v>121</v>
      </c>
      <c r="O13" s="29">
        <v>17000</v>
      </c>
      <c r="P13" s="28" t="s">
        <v>122</v>
      </c>
      <c r="Q13" s="29">
        <v>18000</v>
      </c>
      <c r="R13" s="29">
        <v>16000</v>
      </c>
      <c r="S13" s="29">
        <v>17000</v>
      </c>
      <c r="T13" s="29">
        <v>15000</v>
      </c>
      <c r="U13" s="29">
        <v>16000</v>
      </c>
      <c r="V13" s="29">
        <v>17000</v>
      </c>
      <c r="W13" s="29">
        <v>15000</v>
      </c>
      <c r="X13" s="29">
        <v>14000</v>
      </c>
      <c r="Y13" s="29">
        <v>14000</v>
      </c>
      <c r="Z13" s="29">
        <v>0</v>
      </c>
      <c r="AA13" s="29">
        <v>0</v>
      </c>
    </row>
    <row r="14" spans="1:27" ht="51.75" thickBot="1" x14ac:dyDescent="0.25">
      <c r="A14" s="28" t="s">
        <v>123</v>
      </c>
      <c r="B14" s="28" t="s">
        <v>124</v>
      </c>
      <c r="C14" s="28" t="s">
        <v>125</v>
      </c>
      <c r="D14" s="28" t="s">
        <v>86</v>
      </c>
      <c r="E14" s="28" t="s">
        <v>76</v>
      </c>
      <c r="F14" s="29">
        <v>185000</v>
      </c>
      <c r="G14" s="29">
        <v>175000</v>
      </c>
      <c r="H14" s="29">
        <v>98000</v>
      </c>
      <c r="I14" s="29">
        <v>169000</v>
      </c>
      <c r="J14" s="29">
        <v>12000</v>
      </c>
      <c r="K14" s="29">
        <v>6000</v>
      </c>
      <c r="L14" s="28" t="s">
        <v>60</v>
      </c>
      <c r="M14" s="30" t="s">
        <v>87</v>
      </c>
      <c r="N14" s="28" t="s">
        <v>126</v>
      </c>
      <c r="O14" s="29">
        <v>8000</v>
      </c>
      <c r="P14" s="28" t="s">
        <v>127</v>
      </c>
      <c r="Q14" s="29">
        <v>9000</v>
      </c>
      <c r="R14" s="29">
        <v>8000</v>
      </c>
      <c r="S14" s="29">
        <v>7000</v>
      </c>
      <c r="T14" s="29">
        <v>8500</v>
      </c>
      <c r="U14" s="29">
        <v>7500</v>
      </c>
      <c r="V14" s="29">
        <v>8000</v>
      </c>
      <c r="W14" s="29">
        <v>7000</v>
      </c>
      <c r="X14" s="29">
        <v>6500</v>
      </c>
      <c r="Y14" s="29">
        <v>6500</v>
      </c>
      <c r="Z14" s="29">
        <v>0</v>
      </c>
      <c r="AA14" s="29">
        <v>0</v>
      </c>
    </row>
    <row r="15" spans="1:27" ht="51.75" thickBot="1" x14ac:dyDescent="0.25">
      <c r="A15" s="28" t="s">
        <v>128</v>
      </c>
      <c r="B15" s="28" t="s">
        <v>129</v>
      </c>
      <c r="C15" s="28" t="s">
        <v>130</v>
      </c>
      <c r="D15" s="28" t="s">
        <v>93</v>
      </c>
      <c r="E15" s="28" t="s">
        <v>73</v>
      </c>
      <c r="F15" s="29">
        <v>460000</v>
      </c>
      <c r="G15" s="29">
        <v>450000</v>
      </c>
      <c r="H15" s="29">
        <v>337000</v>
      </c>
      <c r="I15" s="29">
        <v>472000</v>
      </c>
      <c r="J15" s="29">
        <v>20000</v>
      </c>
      <c r="K15" s="29">
        <v>21000</v>
      </c>
      <c r="L15" s="28" t="s">
        <v>64</v>
      </c>
      <c r="M15" s="30" t="s">
        <v>94</v>
      </c>
      <c r="N15" s="28" t="s">
        <v>131</v>
      </c>
      <c r="O15" s="29">
        <v>29000</v>
      </c>
      <c r="P15" s="28" t="s">
        <v>132</v>
      </c>
      <c r="Q15" s="29">
        <v>31000</v>
      </c>
      <c r="R15" s="29">
        <v>30000</v>
      </c>
      <c r="S15" s="29">
        <v>28000</v>
      </c>
      <c r="T15" s="29">
        <v>27000</v>
      </c>
      <c r="U15" s="29">
        <v>26000</v>
      </c>
      <c r="V15" s="29">
        <v>25000</v>
      </c>
      <c r="W15" s="29">
        <v>24000</v>
      </c>
      <c r="X15" s="29">
        <v>26000</v>
      </c>
      <c r="Y15" s="29">
        <v>25000</v>
      </c>
      <c r="Z15" s="29">
        <v>0</v>
      </c>
      <c r="AA15" s="29">
        <v>0</v>
      </c>
    </row>
    <row r="16" spans="1:27" ht="64.5" thickBot="1" x14ac:dyDescent="0.25">
      <c r="A16" s="28" t="s">
        <v>133</v>
      </c>
      <c r="B16" s="28" t="s">
        <v>134</v>
      </c>
      <c r="C16" s="28" t="s">
        <v>135</v>
      </c>
      <c r="D16" s="28" t="s">
        <v>86</v>
      </c>
      <c r="E16" s="28" t="s">
        <v>75</v>
      </c>
      <c r="F16" s="29">
        <v>125000</v>
      </c>
      <c r="G16" s="29">
        <v>120000</v>
      </c>
      <c r="H16" s="29">
        <v>76000</v>
      </c>
      <c r="I16" s="29">
        <v>118000</v>
      </c>
      <c r="J16" s="29">
        <v>8000</v>
      </c>
      <c r="K16" s="29">
        <v>3000</v>
      </c>
      <c r="L16" s="28" t="s">
        <v>60</v>
      </c>
      <c r="M16" s="30" t="s">
        <v>87</v>
      </c>
      <c r="N16" s="28" t="s">
        <v>136</v>
      </c>
      <c r="O16" s="29">
        <v>6000</v>
      </c>
      <c r="P16" s="28" t="s">
        <v>137</v>
      </c>
      <c r="Q16" s="29">
        <v>7000</v>
      </c>
      <c r="R16" s="29">
        <v>6000</v>
      </c>
      <c r="S16" s="29">
        <v>6500</v>
      </c>
      <c r="T16" s="29">
        <v>6200</v>
      </c>
      <c r="U16" s="29">
        <v>5800</v>
      </c>
      <c r="V16" s="29">
        <v>6000</v>
      </c>
      <c r="W16" s="29">
        <v>5500</v>
      </c>
      <c r="X16" s="29">
        <v>5000</v>
      </c>
      <c r="Y16" s="29">
        <v>5000</v>
      </c>
      <c r="Z16" s="29">
        <v>0</v>
      </c>
      <c r="AA16" s="29">
        <v>0</v>
      </c>
    </row>
    <row r="17" spans="1:5" ht="15" thickBot="1" x14ac:dyDescent="0.25"/>
    <row r="18" spans="1:5" ht="15.75" thickBot="1" x14ac:dyDescent="0.3">
      <c r="A18" s="63" t="s">
        <v>138</v>
      </c>
      <c r="B18" s="63"/>
    </row>
    <row r="19" spans="1:5" ht="51.75" thickBot="1" x14ac:dyDescent="0.25">
      <c r="A19" s="31" t="s">
        <v>139</v>
      </c>
      <c r="B19" s="32">
        <f>SUM(F7:F16)</f>
        <v>4425000</v>
      </c>
      <c r="D19" s="31" t="s">
        <v>140</v>
      </c>
      <c r="E19" s="32">
        <f>COUNTIF(M7:M16,"Over Budget")</f>
        <v>1</v>
      </c>
    </row>
    <row r="20" spans="1:5" ht="39" thickBot="1" x14ac:dyDescent="0.25">
      <c r="A20" s="31" t="s">
        <v>141</v>
      </c>
      <c r="B20" s="32">
        <f>SUM(G7:G16)</f>
        <v>4290000</v>
      </c>
      <c r="D20" s="31" t="s">
        <v>142</v>
      </c>
      <c r="E20" s="33">
        <f>COUNTIF(M7:M16,"At Risk")</f>
        <v>2</v>
      </c>
    </row>
    <row r="21" spans="1:5" ht="39" thickBot="1" x14ac:dyDescent="0.25">
      <c r="A21" s="31" t="s">
        <v>143</v>
      </c>
      <c r="B21" s="32">
        <f>SUM(H7:H16)</f>
        <v>3028000</v>
      </c>
      <c r="D21" s="31" t="s">
        <v>144</v>
      </c>
      <c r="E21" s="32">
        <f>SUM(J7:J16)</f>
        <v>225000</v>
      </c>
    </row>
    <row r="22" spans="1:5" ht="39" thickBot="1" x14ac:dyDescent="0.25">
      <c r="A22" s="31" t="s">
        <v>145</v>
      </c>
      <c r="B22" s="33">
        <f>SUM(I7:I16)</f>
        <v>4422000</v>
      </c>
      <c r="D22" s="31" t="s">
        <v>146</v>
      </c>
      <c r="E22" s="32">
        <f>SUM(K7:K16)</f>
        <v>180000</v>
      </c>
    </row>
  </sheetData>
  <mergeCells count="6">
    <mergeCell ref="A1:AA1"/>
    <mergeCell ref="A18:B18"/>
    <mergeCell ref="G4:N4"/>
    <mergeCell ref="O4:AA4"/>
    <mergeCell ref="A2:AA2"/>
    <mergeCell ref="A4:F4"/>
  </mergeCells>
  <conditionalFormatting sqref="I7:I16">
    <cfRule type="expression" dxfId="2" priority="1">
      <formula>I7&gt;G7</formula>
    </cfRule>
  </conditionalFormatting>
  <conditionalFormatting sqref="M7:M16">
    <cfRule type="expression" dxfId="1" priority="2">
      <formula>M7="At Risk"</formula>
    </cfRule>
    <cfRule type="expression" dxfId="0" priority="3">
      <formula>M7="Over Budget"</formula>
    </cfRule>
  </conditionalFormatting>
  <dataValidations count="4">
    <dataValidation type="list" sqref="D7:D100" xr:uid="{00000000-0002-0000-0100-000000000000}">
      <formula1>"Internal,Vendor"</formula1>
    </dataValidation>
    <dataValidation type="list" sqref="E7:E100" xr:uid="{00000000-0002-0000-0100-000001000000}">
      <formula1>"Corporate PMO,Capital Program,Operations,Innovation Fund"</formula1>
    </dataValidation>
    <dataValidation type="list" sqref="L7:L100" xr:uid="{00000000-0002-0000-0100-000002000000}">
      <formula1>"Internal Labor,Software &amp; Tools,Training,Travel,External Consulting,Equipment"</formula1>
    </dataValidation>
    <dataValidation type="list" sqref="M7:M100" xr:uid="{00000000-0002-0000-0100-000003000000}">
      <formula1>"On Track,At Risk,Over Budget,Completed"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"/>
  <sheetViews>
    <sheetView showGridLines="0" workbookViewId="0">
      <selection activeCell="H26" sqref="H26"/>
    </sheetView>
  </sheetViews>
  <sheetFormatPr defaultColWidth="9.140625" defaultRowHeight="14.25" x14ac:dyDescent="0.2"/>
  <cols>
    <col min="1" max="1" width="22.42578125" style="1" customWidth="1"/>
    <col min="2" max="2" width="46.28515625" style="1" customWidth="1"/>
    <col min="3" max="3" width="117.28515625" style="1" customWidth="1"/>
    <col min="4" max="16384" width="9.140625" style="1"/>
  </cols>
  <sheetData>
    <row r="1" spans="1:3" ht="33.75" thickBot="1" x14ac:dyDescent="0.5">
      <c r="A1" s="69" t="s">
        <v>147</v>
      </c>
      <c r="B1" s="70"/>
      <c r="C1" s="70"/>
    </row>
    <row r="2" spans="1:3" ht="15" thickBot="1" x14ac:dyDescent="0.25">
      <c r="A2" s="71" t="s">
        <v>148</v>
      </c>
      <c r="B2" s="72"/>
      <c r="C2" s="72"/>
    </row>
    <row r="3" spans="1:3" ht="15" thickBot="1" x14ac:dyDescent="0.25"/>
    <row r="4" spans="1:3" ht="15.75" thickBot="1" x14ac:dyDescent="0.3">
      <c r="A4" s="35" t="s">
        <v>149</v>
      </c>
      <c r="B4" s="35" t="s">
        <v>150</v>
      </c>
      <c r="C4" s="35" t="s">
        <v>151</v>
      </c>
    </row>
    <row r="5" spans="1:3" ht="26.25" thickBot="1" x14ac:dyDescent="0.25">
      <c r="A5" s="36">
        <v>1</v>
      </c>
      <c r="B5" s="37" t="s">
        <v>152</v>
      </c>
      <c r="C5" s="38" t="s">
        <v>153</v>
      </c>
    </row>
    <row r="6" spans="1:3" ht="15" thickBot="1" x14ac:dyDescent="0.25">
      <c r="A6" s="36">
        <v>2</v>
      </c>
      <c r="B6" s="37" t="s">
        <v>154</v>
      </c>
      <c r="C6" s="38" t="s">
        <v>155</v>
      </c>
    </row>
    <row r="7" spans="1:3" ht="26.25" thickBot="1" x14ac:dyDescent="0.25">
      <c r="A7" s="36">
        <v>3</v>
      </c>
      <c r="B7" s="37" t="s">
        <v>156</v>
      </c>
      <c r="C7" s="38" t="s">
        <v>157</v>
      </c>
    </row>
    <row r="8" spans="1:3" ht="15" thickBot="1" x14ac:dyDescent="0.25">
      <c r="A8" s="36">
        <v>4</v>
      </c>
      <c r="B8" s="37" t="s">
        <v>158</v>
      </c>
      <c r="C8" s="38" t="s">
        <v>159</v>
      </c>
    </row>
    <row r="9" spans="1:3" ht="26.25" thickBot="1" x14ac:dyDescent="0.25">
      <c r="A9" s="36">
        <v>5</v>
      </c>
      <c r="B9" s="37" t="s">
        <v>160</v>
      </c>
      <c r="C9" s="38" t="s">
        <v>161</v>
      </c>
    </row>
    <row r="10" spans="1:3" ht="26.25" thickBot="1" x14ac:dyDescent="0.25">
      <c r="A10" s="36">
        <v>6</v>
      </c>
      <c r="B10" s="37" t="s">
        <v>162</v>
      </c>
      <c r="C10" s="38" t="s">
        <v>163</v>
      </c>
    </row>
    <row r="11" spans="1:3" ht="26.25" thickBot="1" x14ac:dyDescent="0.25">
      <c r="A11" s="36">
        <v>7</v>
      </c>
      <c r="B11" s="37" t="s">
        <v>164</v>
      </c>
      <c r="C11" s="38" t="s">
        <v>165</v>
      </c>
    </row>
    <row r="12" spans="1:3" ht="26.25" thickBot="1" x14ac:dyDescent="0.25">
      <c r="A12" s="36">
        <v>8</v>
      </c>
      <c r="B12" s="37" t="s">
        <v>166</v>
      </c>
      <c r="C12" s="38" t="s">
        <v>167</v>
      </c>
    </row>
    <row r="13" spans="1:3" ht="26.25" thickBot="1" x14ac:dyDescent="0.25">
      <c r="A13" s="36">
        <v>9</v>
      </c>
      <c r="B13" s="37" t="s">
        <v>168</v>
      </c>
      <c r="C13" s="38" t="s">
        <v>169</v>
      </c>
    </row>
    <row r="14" spans="1:3" ht="26.25" thickBot="1" x14ac:dyDescent="0.25">
      <c r="A14" s="36">
        <v>10</v>
      </c>
      <c r="B14" s="37" t="s">
        <v>170</v>
      </c>
      <c r="C14" s="38" t="s">
        <v>171</v>
      </c>
    </row>
    <row r="15" spans="1:3" ht="26.25" thickBot="1" x14ac:dyDescent="0.25">
      <c r="A15" s="36">
        <v>11</v>
      </c>
      <c r="B15" s="37" t="s">
        <v>172</v>
      </c>
      <c r="C15" s="38" t="s">
        <v>173</v>
      </c>
    </row>
    <row r="16" spans="1:3" ht="26.25" thickBot="1" x14ac:dyDescent="0.25">
      <c r="A16" s="36">
        <v>12</v>
      </c>
      <c r="B16" s="37" t="s">
        <v>174</v>
      </c>
      <c r="C16" s="38" t="s">
        <v>175</v>
      </c>
    </row>
    <row r="17" spans="1:3" ht="26.25" thickBot="1" x14ac:dyDescent="0.25">
      <c r="A17" s="36">
        <v>13</v>
      </c>
      <c r="B17" s="37" t="s">
        <v>176</v>
      </c>
      <c r="C17" s="38" t="s">
        <v>177</v>
      </c>
    </row>
    <row r="18" spans="1:3" ht="26.25" thickBot="1" x14ac:dyDescent="0.25">
      <c r="A18" s="36">
        <v>14</v>
      </c>
      <c r="B18" s="37" t="s">
        <v>178</v>
      </c>
      <c r="C18" s="38" t="s">
        <v>179</v>
      </c>
    </row>
    <row r="20" spans="1:3" ht="15" thickBot="1" x14ac:dyDescent="0.25"/>
    <row r="21" spans="1:3" ht="15.75" customHeight="1" thickBot="1" x14ac:dyDescent="0.25">
      <c r="A21" s="73" t="s">
        <v>180</v>
      </c>
      <c r="B21" s="34" t="s">
        <v>181</v>
      </c>
      <c r="C21" s="34" t="s">
        <v>182</v>
      </c>
    </row>
    <row r="22" spans="1:3" ht="15.75" customHeight="1" thickBot="1" x14ac:dyDescent="0.25">
      <c r="A22" s="74"/>
      <c r="B22" s="34" t="s">
        <v>183</v>
      </c>
      <c r="C22" s="34" t="s">
        <v>184</v>
      </c>
    </row>
    <row r="23" spans="1:3" ht="15.75" customHeight="1" thickBot="1" x14ac:dyDescent="0.25">
      <c r="A23" s="74"/>
      <c r="B23" s="34" t="s">
        <v>185</v>
      </c>
      <c r="C23" s="34" t="s">
        <v>186</v>
      </c>
    </row>
    <row r="24" spans="1:3" ht="15.75" customHeight="1" thickBot="1" x14ac:dyDescent="0.25">
      <c r="A24" s="75"/>
      <c r="B24" s="34" t="s">
        <v>187</v>
      </c>
      <c r="C24" s="34" t="s">
        <v>188</v>
      </c>
    </row>
  </sheetData>
  <mergeCells count="3">
    <mergeCell ref="A1:C1"/>
    <mergeCell ref="A2:C2"/>
    <mergeCell ref="A21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Budget 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modified xsi:type="dcterms:W3CDTF">2026-04-15T17:03:02Z</dcterms:modified>
</cp:coreProperties>
</file>